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июнь\Закон на подписание\"/>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16(1)'!$Z$14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0" i="11" l="1"/>
  <c r="C41" i="11"/>
  <c r="C42" i="11"/>
  <c r="C43" i="11"/>
  <c r="C18" i="11"/>
  <c r="C19" i="11"/>
  <c r="C20" i="11"/>
  <c r="C21" i="11"/>
  <c r="C22" i="11"/>
  <c r="C23" i="11"/>
  <c r="C24" i="11"/>
  <c r="C25" i="11"/>
  <c r="C26" i="11"/>
  <c r="C27" i="11"/>
  <c r="C28" i="11"/>
  <c r="C29" i="11"/>
  <c r="C30" i="11"/>
  <c r="C31" i="11"/>
  <c r="C32" i="11"/>
  <c r="C33" i="11"/>
  <c r="C34" i="11"/>
  <c r="C35" i="11"/>
  <c r="C36" i="11"/>
  <c r="C37" i="11"/>
  <c r="C38" i="11"/>
  <c r="C39" i="11"/>
  <c r="Y12" i="11" l="1"/>
  <c r="A2" i="11" l="1"/>
  <c r="Z11" i="11" l="1"/>
  <c r="Z10" i="11"/>
  <c r="A12" i="11"/>
  <c r="CM16" i="11"/>
  <c r="BC16"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<sst xmlns="http://schemas.openxmlformats.org/spreadsheetml/2006/main" count="165" uniqueCount="144">
  <si>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</si>
  <si>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</si>
  <si>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</si>
  <si>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</si>
  <si>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</si>
  <si>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</si>
  <si>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</si>
  <si>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</si>
  <si>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</si>
  <si>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</si>
  <si>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</si>
  <si>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</si>
  <si>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</si>
  <si>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</si>
  <si>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</si>
  <si>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</si>
  <si>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</si>
  <si>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</si>
  <si>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</si>
  <si>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</si>
  <si>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</si>
  <si>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</si>
  <si>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</si>
  <si>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</si>
  <si>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</si>
  <si>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</si>
  <si>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</si>
  <si>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</si>
  <si>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</si>
  <si>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</si>
  <si>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</si>
  <si>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</si>
  <si>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</si>
  <si>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</si>
  <si>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</si>
  <si>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</si>
  <si>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</si>
  <si>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</si>
  <si>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</si>
  <si>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</si>
  <si>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</si>
  <si>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</si>
  <si>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</si>
  <si>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</si>
  <si>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</si>
  <si>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</si>
  <si>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</si>
  <si>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</si>
  <si>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</si>
  <si>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</si>
  <si>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</si>
  <si>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</si>
  <si>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</si>
  <si>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</si>
  <si>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</si>
  <si>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</si>
  <si>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</si>
  <si>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</si>
  <si>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</si>
  <si>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</si>
  <si>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</si>
  <si>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</si>
  <si>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01.01.2020</t>
  </si>
  <si>
    <t>Закон Камчатского края от 29.11.2019 № 396 "О краевом бюджете на 2020 год и на плановый период 2021 и 2022 годов"</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</si>
  <si>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</si>
  <si>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</si>
  <si>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</si>
  <si>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</si>
  <si>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</si>
  <si>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</si>
  <si>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</si>
  <si>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</si>
  <si>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</si>
  <si>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</si>
  <si>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</si>
  <si>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</si>
  <si>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</si>
  <si>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</si>
  <si>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</si>
  <si>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</si>
  <si>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</si>
  <si>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</si>
  <si>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</si>
  <si>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</si>
  <si>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</si>
  <si>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</si>
  <si>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</si>
  <si>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</si>
  <si>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</si>
  <si>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</si>
  <si>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</si>
  <si>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</si>
  <si>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</si>
  <si>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</si>
  <si>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</si>
  <si>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</si>
  <si>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</si>
  <si>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</si>
  <si>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</si>
  <si>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</si>
  <si>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</si>
  <si>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</si>
  <si>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</si>
  <si>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</si>
  <si>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</si>
  <si>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</si>
  <si>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</si>
  <si>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1</t>
  </si>
  <si>
    <t>2</t>
  </si>
  <si>
    <t>3</t>
  </si>
  <si>
    <t>4</t>
  </si>
  <si>
    <t>5</t>
  </si>
  <si>
    <t>6</t>
  </si>
  <si>
    <t>7</t>
  </si>
  <si>
    <t>8</t>
  </si>
  <si>
    <t>9</t>
  </si>
  <si>
    <t>10</t>
  </si>
  <si>
    <t>11</t>
  </si>
  <si>
    <t>12</t>
  </si>
  <si>
    <t>13</t>
  </si>
  <si>
    <t>14</t>
  </si>
  <si>
    <t>15</t>
  </si>
  <si>
    <t>16</t>
  </si>
  <si>
    <t>73</t>
  </si>
  <si>
    <t>75</t>
  </si>
  <si>
    <t>77</t>
  </si>
  <si>
    <t>79</t>
  </si>
  <si>
    <t>81</t>
  </si>
  <si>
    <t>83</t>
  </si>
  <si>
    <t>85</t>
  </si>
  <si>
    <t>87</t>
  </si>
  <si>
    <t>89</t>
  </si>
  <si>
    <t>91</t>
  </si>
  <si>
    <t>93</t>
  </si>
  <si>
    <t>95</t>
  </si>
  <si>
    <t>97</t>
  </si>
  <si>
    <t>99</t>
  </si>
  <si>
    <t>101</t>
  </si>
  <si>
    <t>103</t>
  </si>
  <si>
    <t>105</t>
  </si>
  <si>
    <t>107</t>
  </si>
  <si>
    <t>Приложение 23</t>
  </si>
  <si>
    <t>и на плановый период 2021 и 2022 годов"</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</si>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</sst>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2"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0"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0" xfId="0" applyFont="1" applyFill="1" applyAlignment="1">
      <alignment horizont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6"/>
  <sheetViews>
    <sheetView tabSelected="1" view="pageBreakPreview" topLeftCell="P1" zoomScale="60" zoomScaleNormal="50" workbookViewId="0">
      <selection activeCell="T10" sqref="T10"/>
    </sheetView>
  </sheetViews>
  <sheetFormatPr defaultRowHeight="15.75" x14ac:dyDescent="0.25"/>
  <cols>
    <col min="1" max="1" width="9.140625" style="8"/>
    <col min="2" max="2" width="47.140625" style="5" customWidth="1"/>
    <col min="3" max="3" width="18.8554687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62</v>
      </c>
      <c r="Z1" s="25" t="s">
        <v>141</v>
      </c>
    </row>
    <row r="2" spans="1:109" ht="23.25" x14ac:dyDescent="0.35">
      <c r="A2" s="29">
        <f>YEAR(Date)</f>
        <v>2020</v>
      </c>
      <c r="Z2" s="25" t="s">
        <v>0</v>
      </c>
    </row>
    <row r="3" spans="1:109" ht="23.25" x14ac:dyDescent="0.35">
      <c r="A3" s="7" t="s">
        <v>63</v>
      </c>
      <c r="Z3" s="25" t="s">
        <v>58</v>
      </c>
    </row>
    <row r="4" spans="1:109" ht="23.25" x14ac:dyDescent="0.35">
      <c r="Z4" s="25" t="str">
        <f>CONCATENATE("""О краевом бюджете на ",Year," год_x000D_")</f>
        <v>"О краевом бюджете на 2020 год_x000D_</v>
      </c>
    </row>
    <row r="5" spans="1:109" ht="23.25" x14ac:dyDescent="0.35">
      <c r="Z5" s="25" t="s">
        <v>142</v>
      </c>
    </row>
    <row r="6" spans="1:109" ht="23.25" x14ac:dyDescent="0.35">
      <c r="Z6" s="25" t="s">
        <v>143</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61</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2020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31" t="s">
        <v>60</v>
      </c>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2021 и 2022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8"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2021 и 2022 годов</v>
      </c>
      <c r="B12" s="78"/>
      <c r="C12" s="78"/>
      <c r="D12" s="78"/>
      <c r="E12" s="78"/>
      <c r="F12" s="78"/>
      <c r="G12" s="78"/>
      <c r="H12" s="78"/>
      <c r="I12" s="78"/>
      <c r="J12" s="78"/>
      <c r="K12" s="78"/>
      <c r="L12" s="78"/>
      <c r="M12" s="78"/>
      <c r="N12" s="78"/>
      <c r="O12" s="78"/>
      <c r="P12" s="78"/>
      <c r="Q12" s="78"/>
      <c r="R12" s="78"/>
      <c r="S12" s="78"/>
      <c r="T12" s="78"/>
      <c r="U12" s="78"/>
      <c r="V12" s="78"/>
      <c r="W12" s="78"/>
      <c r="X12" s="28"/>
      <c r="Y12" s="75" t="str">
        <f>MID(Law,24,19)</f>
        <v>от 29.11.2019 № 396</v>
      </c>
      <c r="Z12" s="75"/>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78"/>
      <c r="B13" s="78"/>
      <c r="C13" s="78"/>
      <c r="D13" s="78"/>
      <c r="E13" s="78"/>
      <c r="F13" s="78"/>
      <c r="G13" s="78"/>
      <c r="H13" s="78"/>
      <c r="I13" s="78"/>
      <c r="J13" s="78"/>
      <c r="K13" s="78"/>
      <c r="L13" s="78"/>
      <c r="M13" s="78"/>
      <c r="N13" s="78"/>
      <c r="O13" s="78"/>
      <c r="P13" s="78"/>
      <c r="Q13" s="78"/>
      <c r="R13" s="78"/>
      <c r="S13" s="78"/>
      <c r="T13" s="78"/>
      <c r="U13" s="78"/>
      <c r="V13" s="78"/>
      <c r="W13" s="78"/>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8"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67" t="s">
        <v>53</v>
      </c>
      <c r="B15" s="69" t="s">
        <v>1</v>
      </c>
      <c r="C15" s="71" t="s">
        <v>52</v>
      </c>
      <c r="D15" s="69" t="s">
        <v>2</v>
      </c>
      <c r="E15" s="73" t="s">
        <v>3</v>
      </c>
      <c r="F15" s="74"/>
      <c r="G15" s="73" t="s">
        <v>4</v>
      </c>
      <c r="H15" s="74"/>
      <c r="I15" s="73" t="s">
        <v>5</v>
      </c>
      <c r="J15" s="74"/>
      <c r="K15" s="73" t="s">
        <v>6</v>
      </c>
      <c r="L15" s="74"/>
      <c r="M15" s="73" t="s">
        <v>7</v>
      </c>
      <c r="N15" s="74"/>
      <c r="O15" s="73" t="s">
        <v>8</v>
      </c>
      <c r="P15" s="74"/>
      <c r="Q15" s="73" t="s">
        <v>9</v>
      </c>
      <c r="R15" s="74"/>
      <c r="S15" s="73" t="s">
        <v>10</v>
      </c>
      <c r="T15" s="74"/>
      <c r="U15" s="73" t="s">
        <v>11</v>
      </c>
      <c r="V15" s="74"/>
      <c r="W15" s="73" t="s">
        <v>12</v>
      </c>
      <c r="X15" s="74"/>
      <c r="Y15" s="73" t="s">
        <v>13</v>
      </c>
      <c r="Z15" s="74"/>
      <c r="AA15" s="73" t="s">
        <v>14</v>
      </c>
      <c r="AB15" s="74"/>
      <c r="AC15" s="73" t="s">
        <v>15</v>
      </c>
      <c r="AD15" s="74"/>
      <c r="AE15" s="73" t="s">
        <v>16</v>
      </c>
      <c r="AF15" s="74"/>
      <c r="AG15" s="73" t="s">
        <v>17</v>
      </c>
      <c r="AH15" s="74"/>
      <c r="AI15" s="73" t="s">
        <v>18</v>
      </c>
      <c r="AJ15" s="74"/>
      <c r="AK15" s="73" t="s">
        <v>19</v>
      </c>
      <c r="AL15" s="74"/>
      <c r="AM15" s="73" t="s">
        <v>20</v>
      </c>
      <c r="AN15" s="74"/>
      <c r="AO15" s="73" t="s">
        <v>21</v>
      </c>
      <c r="AP15" s="74"/>
      <c r="AQ15" s="73" t="s">
        <v>22</v>
      </c>
      <c r="AR15" s="74"/>
      <c r="AS15" s="73" t="s">
        <v>23</v>
      </c>
      <c r="AT15" s="74"/>
      <c r="AU15" s="73" t="s">
        <v>24</v>
      </c>
      <c r="AV15" s="74"/>
      <c r="AW15" s="73" t="s">
        <v>25</v>
      </c>
      <c r="AX15" s="74"/>
      <c r="AY15" s="73" t="s">
        <v>26</v>
      </c>
      <c r="AZ15" s="74"/>
      <c r="BA15" s="73" t="s">
        <v>27</v>
      </c>
      <c r="BB15" s="74"/>
      <c r="BC15" s="73" t="s">
        <v>55</v>
      </c>
      <c r="BD15" s="74"/>
      <c r="BE15" s="73" t="s">
        <v>28</v>
      </c>
      <c r="BF15" s="74"/>
      <c r="BG15" s="73" t="s">
        <v>29</v>
      </c>
      <c r="BH15" s="74"/>
      <c r="BI15" s="73" t="s">
        <v>30</v>
      </c>
      <c r="BJ15" s="74"/>
      <c r="BK15" s="73" t="s">
        <v>31</v>
      </c>
      <c r="BL15" s="74"/>
      <c r="BM15" s="73" t="s">
        <v>32</v>
      </c>
      <c r="BN15" s="74"/>
      <c r="BO15" s="73" t="s">
        <v>33</v>
      </c>
      <c r="BP15" s="74"/>
      <c r="BQ15" s="73" t="s">
        <v>34</v>
      </c>
      <c r="BR15" s="74"/>
      <c r="BS15" s="73" t="s">
        <v>35</v>
      </c>
      <c r="BT15" s="74"/>
      <c r="BU15" s="73" t="s">
        <v>36</v>
      </c>
      <c r="BV15" s="74"/>
      <c r="BW15" s="73" t="s">
        <v>37</v>
      </c>
      <c r="BX15" s="74"/>
      <c r="BY15" s="73" t="s">
        <v>38</v>
      </c>
      <c r="BZ15" s="74"/>
      <c r="CA15" s="73" t="s">
        <v>39</v>
      </c>
      <c r="CB15" s="74"/>
      <c r="CC15" s="73" t="s">
        <v>40</v>
      </c>
      <c r="CD15" s="74"/>
      <c r="CE15" s="73" t="s">
        <v>41</v>
      </c>
      <c r="CF15" s="74"/>
      <c r="CG15" s="73" t="s">
        <v>42</v>
      </c>
      <c r="CH15" s="74"/>
      <c r="CI15" s="73" t="s">
        <v>43</v>
      </c>
      <c r="CJ15" s="74"/>
      <c r="CK15" s="73" t="s">
        <v>56</v>
      </c>
      <c r="CL15" s="74"/>
      <c r="CM15" s="73" t="s">
        <v>44</v>
      </c>
      <c r="CN15" s="74"/>
      <c r="CO15" s="73" t="s">
        <v>45</v>
      </c>
      <c r="CP15" s="74"/>
      <c r="CQ15" s="73" t="s">
        <v>46</v>
      </c>
      <c r="CR15" s="74"/>
      <c r="CS15" s="73" t="s">
        <v>47</v>
      </c>
      <c r="CT15" s="74"/>
      <c r="CU15" s="73" t="s">
        <v>48</v>
      </c>
      <c r="CV15" s="74"/>
      <c r="CW15" s="73" t="s">
        <v>49</v>
      </c>
      <c r="CX15" s="74"/>
      <c r="CY15" s="73" t="s">
        <v>50</v>
      </c>
      <c r="CZ15" s="74"/>
      <c r="DA15" s="73" t="s">
        <v>51</v>
      </c>
      <c r="DB15" s="74"/>
      <c r="DC15" s="76" t="s">
        <v>54</v>
      </c>
      <c r="DD15" s="77"/>
      <c r="DE15" s="23"/>
    </row>
    <row r="16" spans="1:109" s="13" customFormat="1" ht="15.75" customHeight="1" x14ac:dyDescent="0.2">
      <c r="A16" s="68"/>
      <c r="B16" s="70"/>
      <c r="C16" s="72"/>
      <c r="D16" s="70"/>
      <c r="E16" s="19">
        <f>Year+1</f>
        <v>2021</v>
      </c>
      <c r="F16" s="19">
        <f>Year+2</f>
        <v>2022</v>
      </c>
      <c r="G16" s="19">
        <f>Year+1</f>
        <v>2021</v>
      </c>
      <c r="H16" s="19">
        <f>Year+2</f>
        <v>2022</v>
      </c>
      <c r="I16" s="19">
        <f>Year+1</f>
        <v>2021</v>
      </c>
      <c r="J16" s="19">
        <f>Year+2</f>
        <v>2022</v>
      </c>
      <c r="K16" s="19">
        <f>Year+1</f>
        <v>2021</v>
      </c>
      <c r="L16" s="19">
        <f>Year+2</f>
        <v>2022</v>
      </c>
      <c r="M16" s="19">
        <f>Year+1</f>
        <v>2021</v>
      </c>
      <c r="N16" s="19">
        <f>Year+2</f>
        <v>2022</v>
      </c>
      <c r="O16" s="19">
        <f>Year+1</f>
        <v>2021</v>
      </c>
      <c r="P16" s="19">
        <f>Year+2</f>
        <v>2022</v>
      </c>
      <c r="Q16" s="19">
        <f>Year+1</f>
        <v>2021</v>
      </c>
      <c r="R16" s="19">
        <f>Year+2</f>
        <v>2022</v>
      </c>
      <c r="S16" s="19">
        <f>Year+1</f>
        <v>2021</v>
      </c>
      <c r="T16" s="19">
        <f>Year+2</f>
        <v>2022</v>
      </c>
      <c r="U16" s="19">
        <f>Year+1</f>
        <v>2021</v>
      </c>
      <c r="V16" s="19">
        <f>Year+2</f>
        <v>2022</v>
      </c>
      <c r="W16" s="19">
        <f>Year+1</f>
        <v>2021</v>
      </c>
      <c r="X16" s="19">
        <f>Year+2</f>
        <v>2022</v>
      </c>
      <c r="Y16" s="19">
        <f>Year+1</f>
        <v>2021</v>
      </c>
      <c r="Z16" s="19">
        <f>Year+2</f>
        <v>2022</v>
      </c>
      <c r="AA16" s="19">
        <f>Year+1</f>
        <v>2021</v>
      </c>
      <c r="AB16" s="19">
        <f>Year+2</f>
        <v>2022</v>
      </c>
      <c r="AC16" s="19">
        <f>Year+1</f>
        <v>2021</v>
      </c>
      <c r="AD16" s="19">
        <f>Year+2</f>
        <v>2022</v>
      </c>
      <c r="AE16" s="19">
        <f>Year+1</f>
        <v>2021</v>
      </c>
      <c r="AF16" s="19">
        <f>Year+2</f>
        <v>2022</v>
      </c>
      <c r="AG16" s="19">
        <f>Year+1</f>
        <v>2021</v>
      </c>
      <c r="AH16" s="19">
        <f>Year+2</f>
        <v>2022</v>
      </c>
      <c r="AI16" s="19">
        <f>Year+1</f>
        <v>2021</v>
      </c>
      <c r="AJ16" s="19">
        <f>Year+2</f>
        <v>2022</v>
      </c>
      <c r="AK16" s="19">
        <f>Year+1</f>
        <v>2021</v>
      </c>
      <c r="AL16" s="19">
        <f>Year+2</f>
        <v>2022</v>
      </c>
      <c r="AM16" s="19">
        <f>Year+1</f>
        <v>2021</v>
      </c>
      <c r="AN16" s="19">
        <f>Year+2</f>
        <v>2022</v>
      </c>
      <c r="AO16" s="19">
        <f>Year+1</f>
        <v>2021</v>
      </c>
      <c r="AP16" s="19">
        <f>Year+2</f>
        <v>2022</v>
      </c>
      <c r="AQ16" s="19">
        <f>Year+1</f>
        <v>2021</v>
      </c>
      <c r="AR16" s="19">
        <f>Year+2</f>
        <v>2022</v>
      </c>
      <c r="AS16" s="19">
        <f>Year+1</f>
        <v>2021</v>
      </c>
      <c r="AT16" s="19">
        <f>Year+2</f>
        <v>2022</v>
      </c>
      <c r="AU16" s="19">
        <f>Year+1</f>
        <v>2021</v>
      </c>
      <c r="AV16" s="19">
        <f>Year+2</f>
        <v>2022</v>
      </c>
      <c r="AW16" s="19">
        <f>Year+1</f>
        <v>2021</v>
      </c>
      <c r="AX16" s="19">
        <f>Year+2</f>
        <v>2022</v>
      </c>
      <c r="AY16" s="19">
        <f>Year+1</f>
        <v>2021</v>
      </c>
      <c r="AZ16" s="19">
        <f>Year+2</f>
        <v>2022</v>
      </c>
      <c r="BA16" s="19">
        <f>Year+1</f>
        <v>2021</v>
      </c>
      <c r="BB16" s="19">
        <f>Year+2</f>
        <v>2022</v>
      </c>
      <c r="BC16" s="19">
        <f>Year+1</f>
        <v>2021</v>
      </c>
      <c r="BD16" s="19">
        <f>Year+2</f>
        <v>2022</v>
      </c>
      <c r="BE16" s="19">
        <f>Year+1</f>
        <v>2021</v>
      </c>
      <c r="BF16" s="19">
        <f>Year+2</f>
        <v>2022</v>
      </c>
      <c r="BG16" s="19">
        <f>Year+1</f>
        <v>2021</v>
      </c>
      <c r="BH16" s="19">
        <f>Year+2</f>
        <v>2022</v>
      </c>
      <c r="BI16" s="19">
        <f>Year+1</f>
        <v>2021</v>
      </c>
      <c r="BJ16" s="19">
        <f>Year+2</f>
        <v>2022</v>
      </c>
      <c r="BK16" s="19">
        <f>Year+1</f>
        <v>2021</v>
      </c>
      <c r="BL16" s="19">
        <f>Year+2</f>
        <v>2022</v>
      </c>
      <c r="BM16" s="19">
        <f>Year+1</f>
        <v>2021</v>
      </c>
      <c r="BN16" s="19">
        <f>Year+2</f>
        <v>2022</v>
      </c>
      <c r="BO16" s="19">
        <f>Year+1</f>
        <v>2021</v>
      </c>
      <c r="BP16" s="19">
        <f>Year+2</f>
        <v>2022</v>
      </c>
      <c r="BQ16" s="19">
        <f>Year+1</f>
        <v>2021</v>
      </c>
      <c r="BR16" s="19">
        <f>Year+2</f>
        <v>2022</v>
      </c>
      <c r="BS16" s="19">
        <f>Year+1</f>
        <v>2021</v>
      </c>
      <c r="BT16" s="19">
        <f>Year+2</f>
        <v>2022</v>
      </c>
      <c r="BU16" s="19">
        <f>Year+1</f>
        <v>2021</v>
      </c>
      <c r="BV16" s="19">
        <f>Year+2</f>
        <v>2022</v>
      </c>
      <c r="BW16" s="19">
        <f>Year+1</f>
        <v>2021</v>
      </c>
      <c r="BX16" s="19">
        <f>Year+2</f>
        <v>2022</v>
      </c>
      <c r="BY16" s="19">
        <f>Year+1</f>
        <v>2021</v>
      </c>
      <c r="BZ16" s="19">
        <f>Year+2</f>
        <v>2022</v>
      </c>
      <c r="CA16" s="19">
        <f>Year+1</f>
        <v>2021</v>
      </c>
      <c r="CB16" s="19">
        <f>Year+2</f>
        <v>2022</v>
      </c>
      <c r="CC16" s="19">
        <f>Year+1</f>
        <v>2021</v>
      </c>
      <c r="CD16" s="19">
        <f>Year+2</f>
        <v>2022</v>
      </c>
      <c r="CE16" s="19">
        <f>Year+1</f>
        <v>2021</v>
      </c>
      <c r="CF16" s="19">
        <f>Year+2</f>
        <v>2022</v>
      </c>
      <c r="CG16" s="19">
        <f>Year+1</f>
        <v>2021</v>
      </c>
      <c r="CH16" s="19">
        <f>Year+2</f>
        <v>2022</v>
      </c>
      <c r="CI16" s="19">
        <f>Year+1</f>
        <v>2021</v>
      </c>
      <c r="CJ16" s="19">
        <f>Year+2</f>
        <v>2022</v>
      </c>
      <c r="CK16" s="19">
        <f>Year+1</f>
        <v>2021</v>
      </c>
      <c r="CL16" s="19">
        <f>Year+2</f>
        <v>2022</v>
      </c>
      <c r="CM16" s="19">
        <f>Year+1</f>
        <v>2021</v>
      </c>
      <c r="CN16" s="19">
        <f>Year+2</f>
        <v>2022</v>
      </c>
      <c r="CO16" s="19">
        <f>Year+1</f>
        <v>2021</v>
      </c>
      <c r="CP16" s="19">
        <f>Year+2</f>
        <v>2022</v>
      </c>
      <c r="CQ16" s="19">
        <f>Year+1</f>
        <v>2021</v>
      </c>
      <c r="CR16" s="19">
        <f>Year+2</f>
        <v>2022</v>
      </c>
      <c r="CS16" s="19">
        <f>Year+1</f>
        <v>2021</v>
      </c>
      <c r="CT16" s="19">
        <f>Year+2</f>
        <v>2022</v>
      </c>
      <c r="CU16" s="19">
        <f>Year+1</f>
        <v>2021</v>
      </c>
      <c r="CV16" s="19">
        <f>Year+2</f>
        <v>2022</v>
      </c>
      <c r="CW16" s="19">
        <f>Year+1</f>
        <v>2021</v>
      </c>
      <c r="CX16" s="19">
        <f>Year+2</f>
        <v>2022</v>
      </c>
      <c r="CY16" s="19">
        <f>Year+1</f>
        <v>2021</v>
      </c>
      <c r="CZ16" s="19">
        <f>Year+2</f>
        <v>2022</v>
      </c>
      <c r="DA16" s="19">
        <f>Year+1</f>
        <v>2021</v>
      </c>
      <c r="DB16" s="19">
        <f>Year+2</f>
        <v>2022</v>
      </c>
      <c r="DC16" s="19">
        <f>Year+1</f>
        <v>2021</v>
      </c>
      <c r="DD16" s="19">
        <f>Year+2</f>
        <v>2022</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123</v>
      </c>
      <c r="BV17" s="11">
        <v>74</v>
      </c>
      <c r="BW17" s="10" t="s">
        <v>124</v>
      </c>
      <c r="BX17" s="11">
        <v>76</v>
      </c>
      <c r="BY17" s="10" t="s">
        <v>125</v>
      </c>
      <c r="BZ17" s="11">
        <v>78</v>
      </c>
      <c r="CA17" s="10" t="s">
        <v>126</v>
      </c>
      <c r="CB17" s="11">
        <v>80</v>
      </c>
      <c r="CC17" s="10" t="s">
        <v>127</v>
      </c>
      <c r="CD17" s="11">
        <v>82</v>
      </c>
      <c r="CE17" s="10" t="s">
        <v>128</v>
      </c>
      <c r="CF17" s="11">
        <v>84</v>
      </c>
      <c r="CG17" s="10" t="s">
        <v>129</v>
      </c>
      <c r="CH17" s="11">
        <v>86</v>
      </c>
      <c r="CI17" s="10" t="s">
        <v>130</v>
      </c>
      <c r="CJ17" s="11">
        <v>88</v>
      </c>
      <c r="CK17" s="10" t="s">
        <v>131</v>
      </c>
      <c r="CL17" s="11">
        <v>90</v>
      </c>
      <c r="CM17" s="10" t="s">
        <v>132</v>
      </c>
      <c r="CN17" s="11">
        <v>92</v>
      </c>
      <c r="CO17" s="10" t="s">
        <v>133</v>
      </c>
      <c r="CP17" s="11">
        <v>94</v>
      </c>
      <c r="CQ17" s="10" t="s">
        <v>134</v>
      </c>
      <c r="CR17" s="11">
        <v>96</v>
      </c>
      <c r="CS17" s="10" t="s">
        <v>135</v>
      </c>
      <c r="CT17" s="11">
        <v>98</v>
      </c>
      <c r="CU17" s="10" t="s">
        <v>136</v>
      </c>
      <c r="CV17" s="11">
        <v>100</v>
      </c>
      <c r="CW17" s="10" t="s">
        <v>137</v>
      </c>
      <c r="CX17" s="11">
        <v>102</v>
      </c>
      <c r="CY17" s="10" t="s">
        <v>138</v>
      </c>
      <c r="CZ17" s="11">
        <v>104</v>
      </c>
      <c r="DA17" s="10" t="s">
        <v>139</v>
      </c>
      <c r="DB17" s="11">
        <v>106</v>
      </c>
      <c r="DC17" s="10" t="s">
        <v>140</v>
      </c>
      <c r="DD17" s="11">
        <v>108</v>
      </c>
      <c r="DE17" s="24"/>
    </row>
    <row r="18" spans="1:116" s="6" customFormat="1" ht="318.75" x14ac:dyDescent="0.25">
      <c r="A18" s="43" t="s">
        <v>107</v>
      </c>
      <c r="B18" s="44" t="s">
        <v>64</v>
      </c>
      <c r="C18" s="45" t="str">
        <f t="shared" ref="C18:C43" si="0">MID(DE18,1,2)&amp;" "&amp;MID(DE18,3,1)&amp;" "&amp;MID(DE18,4,2)&amp;" "&amp;MID(DE18,6,5)</f>
        <v>10 1 F1 40060</v>
      </c>
      <c r="D18" s="46" t="s">
        <v>65</v>
      </c>
      <c r="E18" s="47">
        <v>3205.52</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v>743.33399999999995</v>
      </c>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8">
        <v>3205.52</v>
      </c>
      <c r="DD18" s="48">
        <v>743.33399999999995</v>
      </c>
      <c r="DE18" s="6" t="s">
        <v>66</v>
      </c>
    </row>
    <row r="19" spans="1:116" s="6" customFormat="1" ht="243.75" x14ac:dyDescent="0.25">
      <c r="A19" s="49" t="s">
        <v>108</v>
      </c>
      <c r="B19" s="50" t="s">
        <v>67</v>
      </c>
      <c r="C19" s="51" t="str">
        <f t="shared" si="0"/>
        <v>10 6 01 R4970</v>
      </c>
      <c r="D19" s="52" t="s">
        <v>68</v>
      </c>
      <c r="E19" s="53">
        <v>12641.398160000001</v>
      </c>
      <c r="F19" s="53">
        <v>12978.507229999999</v>
      </c>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4">
        <v>12641.398160000001</v>
      </c>
      <c r="DD19" s="54">
        <v>12978.507229999999</v>
      </c>
      <c r="DE19" s="6" t="s">
        <v>69</v>
      </c>
    </row>
    <row r="20" spans="1:116" s="6" customFormat="1" ht="75" x14ac:dyDescent="0.25">
      <c r="A20" s="55"/>
      <c r="B20" s="56" t="s">
        <v>70</v>
      </c>
      <c r="C20" s="57" t="str">
        <f t="shared" si="0"/>
        <v>10 6 01 R4970</v>
      </c>
      <c r="D20" s="58"/>
      <c r="E20" s="59">
        <v>4510.1638999999996</v>
      </c>
      <c r="F20" s="59">
        <v>4503.9165700000003</v>
      </c>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60">
        <v>4510.1638999999996</v>
      </c>
      <c r="DD20" s="60">
        <v>4503.9165700000003</v>
      </c>
      <c r="DE20" s="20" t="s">
        <v>69</v>
      </c>
      <c r="DF20" s="20"/>
      <c r="DG20" s="20"/>
      <c r="DH20" s="20"/>
      <c r="DI20" s="20"/>
      <c r="DJ20" s="20"/>
      <c r="DK20" s="20"/>
      <c r="DL20" s="20"/>
    </row>
    <row r="21" spans="1:116" s="6" customFormat="1" ht="409.5" x14ac:dyDescent="0.25">
      <c r="A21" s="49" t="s">
        <v>109</v>
      </c>
      <c r="B21" s="50" t="s">
        <v>71</v>
      </c>
      <c r="C21" s="51" t="str">
        <f t="shared" si="0"/>
        <v>10 A F3 67483</v>
      </c>
      <c r="D21" s="52" t="s">
        <v>65</v>
      </c>
      <c r="E21" s="53">
        <v>98915.619250000003</v>
      </c>
      <c r="F21" s="53"/>
      <c r="G21" s="53">
        <v>15592.9434</v>
      </c>
      <c r="H21" s="53"/>
      <c r="I21" s="53"/>
      <c r="J21" s="53"/>
      <c r="K21" s="53"/>
      <c r="L21" s="53"/>
      <c r="M21" s="53"/>
      <c r="N21" s="53"/>
      <c r="O21" s="53"/>
      <c r="P21" s="53"/>
      <c r="Q21" s="53"/>
      <c r="R21" s="53"/>
      <c r="S21" s="53"/>
      <c r="T21" s="53"/>
      <c r="U21" s="53"/>
      <c r="V21" s="53"/>
      <c r="W21" s="53"/>
      <c r="X21" s="53"/>
      <c r="Y21" s="53"/>
      <c r="Z21" s="53"/>
      <c r="AA21" s="53">
        <v>33760.21372</v>
      </c>
      <c r="AB21" s="53"/>
      <c r="AC21" s="53"/>
      <c r="AD21" s="53"/>
      <c r="AE21" s="53"/>
      <c r="AF21" s="53"/>
      <c r="AG21" s="53"/>
      <c r="AH21" s="53"/>
      <c r="AI21" s="53"/>
      <c r="AJ21" s="53"/>
      <c r="AK21" s="53"/>
      <c r="AL21" s="53"/>
      <c r="AM21" s="53"/>
      <c r="AN21" s="53"/>
      <c r="AO21" s="53"/>
      <c r="AP21" s="53"/>
      <c r="AQ21" s="53"/>
      <c r="AR21" s="53"/>
      <c r="AS21" s="53"/>
      <c r="AT21" s="53"/>
      <c r="AU21" s="53"/>
      <c r="AV21" s="53"/>
      <c r="AW21" s="53">
        <v>113740.46547</v>
      </c>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4">
        <v>262009.24184</v>
      </c>
      <c r="DD21" s="54"/>
      <c r="DE21" s="6" t="s">
        <v>72</v>
      </c>
    </row>
    <row r="22" spans="1:116" s="6" customFormat="1" ht="56.25" x14ac:dyDescent="0.25">
      <c r="A22" s="55"/>
      <c r="B22" s="56" t="s">
        <v>73</v>
      </c>
      <c r="C22" s="57" t="str">
        <f t="shared" si="0"/>
        <v>10 A F3 67483</v>
      </c>
      <c r="D22" s="58"/>
      <c r="E22" s="59">
        <v>98915.619250000003</v>
      </c>
      <c r="F22" s="59"/>
      <c r="G22" s="59">
        <v>15592.9434</v>
      </c>
      <c r="H22" s="59"/>
      <c r="I22" s="59"/>
      <c r="J22" s="59"/>
      <c r="K22" s="59"/>
      <c r="L22" s="59"/>
      <c r="M22" s="59"/>
      <c r="N22" s="59"/>
      <c r="O22" s="59"/>
      <c r="P22" s="59"/>
      <c r="Q22" s="59"/>
      <c r="R22" s="59"/>
      <c r="S22" s="59"/>
      <c r="T22" s="59"/>
      <c r="U22" s="59"/>
      <c r="V22" s="59"/>
      <c r="W22" s="59"/>
      <c r="X22" s="59"/>
      <c r="Y22" s="59"/>
      <c r="Z22" s="59"/>
      <c r="AA22" s="59">
        <v>33760.21372</v>
      </c>
      <c r="AB22" s="59"/>
      <c r="AC22" s="59"/>
      <c r="AD22" s="59"/>
      <c r="AE22" s="59"/>
      <c r="AF22" s="59"/>
      <c r="AG22" s="59"/>
      <c r="AH22" s="59"/>
      <c r="AI22" s="59"/>
      <c r="AJ22" s="59"/>
      <c r="AK22" s="59"/>
      <c r="AL22" s="59"/>
      <c r="AM22" s="59"/>
      <c r="AN22" s="59"/>
      <c r="AO22" s="59"/>
      <c r="AP22" s="59"/>
      <c r="AQ22" s="59"/>
      <c r="AR22" s="59"/>
      <c r="AS22" s="59"/>
      <c r="AT22" s="59"/>
      <c r="AU22" s="59"/>
      <c r="AV22" s="59"/>
      <c r="AW22" s="59">
        <v>113740.46547</v>
      </c>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60">
        <v>262009.24184</v>
      </c>
      <c r="DD22" s="60"/>
      <c r="DE22" s="20" t="s">
        <v>72</v>
      </c>
      <c r="DF22" s="20"/>
      <c r="DG22" s="20"/>
      <c r="DH22" s="20"/>
      <c r="DI22" s="20"/>
      <c r="DJ22" s="20"/>
      <c r="DK22" s="20"/>
      <c r="DL22" s="20"/>
    </row>
    <row r="23" spans="1:116" s="6" customFormat="1" ht="375" x14ac:dyDescent="0.25">
      <c r="A23" s="49" t="s">
        <v>110</v>
      </c>
      <c r="B23" s="50" t="s">
        <v>74</v>
      </c>
      <c r="C23" s="51" t="str">
        <f t="shared" si="0"/>
        <v>10 A F3 67484</v>
      </c>
      <c r="D23" s="52" t="s">
        <v>65</v>
      </c>
      <c r="E23" s="53">
        <v>120586.23794000001</v>
      </c>
      <c r="F23" s="53"/>
      <c r="G23" s="53">
        <v>19009.07458</v>
      </c>
      <c r="H23" s="53"/>
      <c r="I23" s="53"/>
      <c r="J23" s="53"/>
      <c r="K23" s="53"/>
      <c r="L23" s="53"/>
      <c r="M23" s="53"/>
      <c r="N23" s="53"/>
      <c r="O23" s="53"/>
      <c r="P23" s="53"/>
      <c r="Q23" s="53"/>
      <c r="R23" s="53"/>
      <c r="S23" s="53"/>
      <c r="T23" s="53"/>
      <c r="U23" s="53"/>
      <c r="V23" s="53"/>
      <c r="W23" s="53"/>
      <c r="X23" s="53">
        <v>54430.81162</v>
      </c>
      <c r="Y23" s="53"/>
      <c r="Z23" s="53"/>
      <c r="AA23" s="53">
        <v>41156.464419999997</v>
      </c>
      <c r="AB23" s="53">
        <v>33937.073550000001</v>
      </c>
      <c r="AC23" s="53"/>
      <c r="AD23" s="53"/>
      <c r="AE23" s="53"/>
      <c r="AF23" s="53"/>
      <c r="AG23" s="53"/>
      <c r="AH23" s="53"/>
      <c r="AI23" s="53"/>
      <c r="AJ23" s="53"/>
      <c r="AK23" s="53"/>
      <c r="AL23" s="53"/>
      <c r="AM23" s="53"/>
      <c r="AN23" s="53"/>
      <c r="AO23" s="53"/>
      <c r="AP23" s="53"/>
      <c r="AQ23" s="53"/>
      <c r="AR23" s="53"/>
      <c r="AS23" s="53"/>
      <c r="AT23" s="53"/>
      <c r="AU23" s="53"/>
      <c r="AV23" s="53"/>
      <c r="AW23" s="53">
        <v>145433.69696</v>
      </c>
      <c r="AX23" s="53">
        <v>66612.466360000006</v>
      </c>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4">
        <v>326185.47389999998</v>
      </c>
      <c r="DD23" s="54">
        <v>154980.35153000001</v>
      </c>
      <c r="DE23" s="6" t="s">
        <v>75</v>
      </c>
    </row>
    <row r="24" spans="1:116" s="6" customFormat="1" ht="409.5" x14ac:dyDescent="0.25">
      <c r="A24" s="49" t="s">
        <v>111</v>
      </c>
      <c r="B24" s="50" t="s">
        <v>76</v>
      </c>
      <c r="C24" s="51" t="str">
        <f t="shared" si="0"/>
        <v>11 1 03 40060</v>
      </c>
      <c r="D24" s="52" t="s">
        <v>77</v>
      </c>
      <c r="E24" s="53">
        <v>2226.23</v>
      </c>
      <c r="F24" s="53">
        <v>1484.15</v>
      </c>
      <c r="G24" s="53">
        <v>165.95</v>
      </c>
      <c r="H24" s="53">
        <v>110.64</v>
      </c>
      <c r="I24" s="53">
        <v>296.37</v>
      </c>
      <c r="J24" s="53">
        <v>197.58</v>
      </c>
      <c r="K24" s="53">
        <v>252.57</v>
      </c>
      <c r="L24" s="53">
        <v>168.38</v>
      </c>
      <c r="M24" s="53">
        <v>50.34</v>
      </c>
      <c r="N24" s="53">
        <v>33.56</v>
      </c>
      <c r="O24" s="53">
        <v>444.22</v>
      </c>
      <c r="P24" s="53">
        <v>296.14999999999998</v>
      </c>
      <c r="Q24" s="53">
        <v>1231.95</v>
      </c>
      <c r="R24" s="53">
        <v>821.31</v>
      </c>
      <c r="S24" s="53">
        <v>176.27</v>
      </c>
      <c r="T24" s="53">
        <v>117.51</v>
      </c>
      <c r="U24" s="53">
        <v>79.73</v>
      </c>
      <c r="V24" s="53">
        <v>53.15</v>
      </c>
      <c r="W24" s="53">
        <v>542.48</v>
      </c>
      <c r="X24" s="53">
        <v>361.65</v>
      </c>
      <c r="Y24" s="53">
        <v>1224.83</v>
      </c>
      <c r="Z24" s="53">
        <v>816.55</v>
      </c>
      <c r="AA24" s="53">
        <v>1138.76</v>
      </c>
      <c r="AB24" s="53">
        <v>759.18</v>
      </c>
      <c r="AC24" s="53">
        <v>503.4</v>
      </c>
      <c r="AD24" s="53">
        <v>335.6</v>
      </c>
      <c r="AE24" s="53">
        <v>142.16</v>
      </c>
      <c r="AF24" s="53">
        <v>94.77</v>
      </c>
      <c r="AG24" s="53">
        <v>264.83</v>
      </c>
      <c r="AH24" s="53">
        <v>176.55</v>
      </c>
      <c r="AI24" s="53">
        <v>664.97</v>
      </c>
      <c r="AJ24" s="53">
        <v>443.31</v>
      </c>
      <c r="AK24" s="53">
        <v>464.51</v>
      </c>
      <c r="AL24" s="53">
        <v>309.67</v>
      </c>
      <c r="AM24" s="53">
        <v>65.08</v>
      </c>
      <c r="AN24" s="53">
        <v>43.39</v>
      </c>
      <c r="AO24" s="53">
        <v>92.35</v>
      </c>
      <c r="AP24" s="53">
        <v>61.56</v>
      </c>
      <c r="AQ24" s="53">
        <v>171.54</v>
      </c>
      <c r="AR24" s="53">
        <v>114.36</v>
      </c>
      <c r="AS24" s="53">
        <v>294</v>
      </c>
      <c r="AT24" s="53">
        <v>196.01</v>
      </c>
      <c r="AU24" s="53">
        <v>191.18</v>
      </c>
      <c r="AV24" s="53">
        <v>127.45</v>
      </c>
      <c r="AW24" s="53">
        <v>1049.8800000000001</v>
      </c>
      <c r="AX24" s="53">
        <v>699.92</v>
      </c>
      <c r="AY24" s="53">
        <v>97.53</v>
      </c>
      <c r="AZ24" s="53">
        <v>65.02</v>
      </c>
      <c r="BA24" s="53">
        <v>1700.55</v>
      </c>
      <c r="BB24" s="53">
        <v>1133.7</v>
      </c>
      <c r="BC24" s="53">
        <v>166.56</v>
      </c>
      <c r="BD24" s="53">
        <v>111.04</v>
      </c>
      <c r="BE24" s="53">
        <v>566.54999999999995</v>
      </c>
      <c r="BF24" s="53">
        <v>377.7</v>
      </c>
      <c r="BG24" s="53">
        <v>880.21</v>
      </c>
      <c r="BH24" s="53">
        <v>586.79999999999995</v>
      </c>
      <c r="BI24" s="53">
        <v>99.57</v>
      </c>
      <c r="BJ24" s="53">
        <v>66.38</v>
      </c>
      <c r="BK24" s="53">
        <v>330</v>
      </c>
      <c r="BL24" s="53">
        <v>220</v>
      </c>
      <c r="BM24" s="53">
        <v>50.63</v>
      </c>
      <c r="BN24" s="53">
        <v>33.75</v>
      </c>
      <c r="BO24" s="53">
        <v>27.73</v>
      </c>
      <c r="BP24" s="53">
        <v>18.489999999999998</v>
      </c>
      <c r="BQ24" s="53">
        <v>199.15</v>
      </c>
      <c r="BR24" s="53">
        <v>132.76</v>
      </c>
      <c r="BS24" s="53">
        <v>691.4</v>
      </c>
      <c r="BT24" s="53">
        <v>460.93</v>
      </c>
      <c r="BU24" s="53"/>
      <c r="BV24" s="53"/>
      <c r="BW24" s="53">
        <v>439.74</v>
      </c>
      <c r="BX24" s="53">
        <v>293.16000000000003</v>
      </c>
      <c r="BY24" s="53">
        <v>175.48</v>
      </c>
      <c r="BZ24" s="53">
        <v>116.99</v>
      </c>
      <c r="CA24" s="53">
        <v>246.77</v>
      </c>
      <c r="CB24" s="53">
        <v>164.51</v>
      </c>
      <c r="CC24" s="53">
        <v>205.29</v>
      </c>
      <c r="CD24" s="53">
        <v>136.86000000000001</v>
      </c>
      <c r="CE24" s="53">
        <v>630.27</v>
      </c>
      <c r="CF24" s="53">
        <v>420.18</v>
      </c>
      <c r="CG24" s="53">
        <v>122.03</v>
      </c>
      <c r="CH24" s="53">
        <v>81.349999999999994</v>
      </c>
      <c r="CI24" s="53">
        <v>40.42</v>
      </c>
      <c r="CJ24" s="53">
        <v>26.96</v>
      </c>
      <c r="CK24" s="53">
        <v>28.61</v>
      </c>
      <c r="CL24" s="53">
        <v>19.079999999999998</v>
      </c>
      <c r="CM24" s="53">
        <v>39.01</v>
      </c>
      <c r="CN24" s="53">
        <v>26.01</v>
      </c>
      <c r="CO24" s="53">
        <v>421.71</v>
      </c>
      <c r="CP24" s="53">
        <v>281.14999999999998</v>
      </c>
      <c r="CQ24" s="53">
        <v>19.22</v>
      </c>
      <c r="CR24" s="53">
        <v>12.81</v>
      </c>
      <c r="CS24" s="53">
        <v>280.23</v>
      </c>
      <c r="CT24" s="53">
        <v>186.82</v>
      </c>
      <c r="CU24" s="53">
        <v>426.79</v>
      </c>
      <c r="CV24" s="53">
        <v>284.52999999999997</v>
      </c>
      <c r="CW24" s="53">
        <v>250.82</v>
      </c>
      <c r="CX24" s="53">
        <v>167.22</v>
      </c>
      <c r="CY24" s="53">
        <v>145.88999999999999</v>
      </c>
      <c r="CZ24" s="53">
        <v>97.26</v>
      </c>
      <c r="DA24" s="53">
        <v>52.27</v>
      </c>
      <c r="DB24" s="53">
        <v>34.840000000000003</v>
      </c>
      <c r="DC24" s="54">
        <v>20068.03</v>
      </c>
      <c r="DD24" s="54">
        <v>13378.7</v>
      </c>
      <c r="DE24" s="6" t="s">
        <v>78</v>
      </c>
    </row>
    <row r="25" spans="1:116" s="6" customFormat="1" ht="409.5" x14ac:dyDescent="0.25">
      <c r="A25" s="49" t="s">
        <v>112</v>
      </c>
      <c r="B25" s="50" t="s">
        <v>79</v>
      </c>
      <c r="C25" s="51" t="str">
        <f t="shared" si="0"/>
        <v>11 1 07 40060</v>
      </c>
      <c r="D25" s="52" t="s">
        <v>77</v>
      </c>
      <c r="E25" s="53">
        <v>5000</v>
      </c>
      <c r="F25" s="53"/>
      <c r="G25" s="53">
        <v>200</v>
      </c>
      <c r="H25" s="53">
        <v>200</v>
      </c>
      <c r="I25" s="53"/>
      <c r="J25" s="53"/>
      <c r="K25" s="53"/>
      <c r="L25" s="53"/>
      <c r="M25" s="53"/>
      <c r="N25" s="53"/>
      <c r="O25" s="53">
        <v>252</v>
      </c>
      <c r="P25" s="53">
        <v>274</v>
      </c>
      <c r="Q25" s="53"/>
      <c r="R25" s="53"/>
      <c r="S25" s="53"/>
      <c r="T25" s="53"/>
      <c r="U25" s="53"/>
      <c r="V25" s="53"/>
      <c r="W25" s="53"/>
      <c r="X25" s="53"/>
      <c r="Y25" s="53"/>
      <c r="Z25" s="53"/>
      <c r="AA25" s="53"/>
      <c r="AB25" s="53"/>
      <c r="AC25" s="53"/>
      <c r="AD25" s="53">
        <v>800</v>
      </c>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v>520</v>
      </c>
      <c r="CW25" s="53"/>
      <c r="CX25" s="53"/>
      <c r="CY25" s="53"/>
      <c r="CZ25" s="53"/>
      <c r="DA25" s="53"/>
      <c r="DB25" s="53"/>
      <c r="DC25" s="54">
        <v>5452</v>
      </c>
      <c r="DD25" s="54">
        <v>1794</v>
      </c>
      <c r="DE25" s="6" t="s">
        <v>80</v>
      </c>
    </row>
    <row r="26" spans="1:116" s="6" customFormat="1" ht="300" x14ac:dyDescent="0.25">
      <c r="A26" s="49" t="s">
        <v>113</v>
      </c>
      <c r="B26" s="50" t="s">
        <v>81</v>
      </c>
      <c r="C26" s="51" t="str">
        <f t="shared" si="0"/>
        <v>11 2 02 40070</v>
      </c>
      <c r="D26" s="52" t="s">
        <v>77</v>
      </c>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v>14944.18455</v>
      </c>
      <c r="BB26" s="53">
        <v>27874.129919999999</v>
      </c>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4">
        <v>14944.18455</v>
      </c>
      <c r="DD26" s="54">
        <v>27874.129919999999</v>
      </c>
      <c r="DE26" s="6" t="s">
        <v>82</v>
      </c>
    </row>
    <row r="27" spans="1:116" s="6" customFormat="1" ht="337.5" x14ac:dyDescent="0.25">
      <c r="A27" s="49" t="s">
        <v>114</v>
      </c>
      <c r="B27" s="50" t="s">
        <v>83</v>
      </c>
      <c r="C27" s="51" t="str">
        <f t="shared" si="0"/>
        <v>11 2 09 09505</v>
      </c>
      <c r="D27" s="52" t="s">
        <v>77</v>
      </c>
      <c r="E27" s="53"/>
      <c r="F27" s="53"/>
      <c r="G27" s="53"/>
      <c r="H27" s="53"/>
      <c r="I27" s="53"/>
      <c r="J27" s="53"/>
      <c r="K27" s="53"/>
      <c r="L27" s="53"/>
      <c r="M27" s="53"/>
      <c r="N27" s="53"/>
      <c r="O27" s="53"/>
      <c r="P27" s="53"/>
      <c r="Q27" s="53"/>
      <c r="R27" s="53"/>
      <c r="S27" s="53"/>
      <c r="T27" s="53"/>
      <c r="U27" s="53"/>
      <c r="V27" s="53"/>
      <c r="W27" s="53"/>
      <c r="X27" s="53"/>
      <c r="Y27" s="53">
        <v>192987.21</v>
      </c>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4">
        <v>192987.21</v>
      </c>
      <c r="DD27" s="54"/>
      <c r="DE27" s="6" t="s">
        <v>84</v>
      </c>
    </row>
    <row r="28" spans="1:116" s="6" customFormat="1" ht="56.25" x14ac:dyDescent="0.25">
      <c r="A28" s="55"/>
      <c r="B28" s="56" t="s">
        <v>73</v>
      </c>
      <c r="C28" s="57" t="str">
        <f t="shared" si="0"/>
        <v>11 2 09 09505</v>
      </c>
      <c r="D28" s="58"/>
      <c r="E28" s="59"/>
      <c r="F28" s="59"/>
      <c r="G28" s="59"/>
      <c r="H28" s="59"/>
      <c r="I28" s="59"/>
      <c r="J28" s="59"/>
      <c r="K28" s="59"/>
      <c r="L28" s="59"/>
      <c r="M28" s="59"/>
      <c r="N28" s="59"/>
      <c r="O28" s="59"/>
      <c r="P28" s="59"/>
      <c r="Q28" s="59"/>
      <c r="R28" s="59"/>
      <c r="S28" s="59"/>
      <c r="T28" s="59"/>
      <c r="U28" s="59"/>
      <c r="V28" s="59"/>
      <c r="W28" s="59"/>
      <c r="X28" s="59"/>
      <c r="Y28" s="59">
        <v>192987.21</v>
      </c>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60">
        <v>192987.21</v>
      </c>
      <c r="DD28" s="60"/>
      <c r="DE28" s="20" t="s">
        <v>84</v>
      </c>
      <c r="DF28" s="20"/>
      <c r="DG28" s="20"/>
      <c r="DH28" s="20"/>
      <c r="DI28" s="20"/>
      <c r="DJ28" s="20"/>
      <c r="DK28" s="20"/>
      <c r="DL28" s="20"/>
    </row>
    <row r="29" spans="1:116" s="6" customFormat="1" ht="243.75" x14ac:dyDescent="0.25">
      <c r="A29" s="49" t="s">
        <v>115</v>
      </c>
      <c r="B29" s="50" t="s">
        <v>85</v>
      </c>
      <c r="C29" s="51" t="str">
        <f t="shared" si="0"/>
        <v>11 2 G5 52430</v>
      </c>
      <c r="D29" s="52" t="s">
        <v>77</v>
      </c>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v>49817.373740000003</v>
      </c>
      <c r="CR29" s="53">
        <v>74720.7</v>
      </c>
      <c r="CS29" s="53"/>
      <c r="CT29" s="53"/>
      <c r="CU29" s="53"/>
      <c r="CV29" s="53"/>
      <c r="CW29" s="53"/>
      <c r="CX29" s="53"/>
      <c r="CY29" s="53"/>
      <c r="CZ29" s="53"/>
      <c r="DA29" s="53"/>
      <c r="DB29" s="53"/>
      <c r="DC29" s="54">
        <v>49817.373740000003</v>
      </c>
      <c r="DD29" s="54">
        <v>74720.7</v>
      </c>
      <c r="DE29" s="6" t="s">
        <v>86</v>
      </c>
    </row>
    <row r="30" spans="1:116" s="6" customFormat="1" ht="56.25" x14ac:dyDescent="0.25">
      <c r="A30" s="55"/>
      <c r="B30" s="56" t="s">
        <v>87</v>
      </c>
      <c r="C30" s="57" t="str">
        <f t="shared" si="0"/>
        <v>11 2 G5 52430</v>
      </c>
      <c r="D30" s="58"/>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v>49319.199999999997</v>
      </c>
      <c r="CR30" s="59">
        <v>74720.7</v>
      </c>
      <c r="CS30" s="59"/>
      <c r="CT30" s="59"/>
      <c r="CU30" s="59"/>
      <c r="CV30" s="59"/>
      <c r="CW30" s="59"/>
      <c r="CX30" s="59"/>
      <c r="CY30" s="59"/>
      <c r="CZ30" s="59"/>
      <c r="DA30" s="59"/>
      <c r="DB30" s="59"/>
      <c r="DC30" s="60">
        <v>49319.199999999997</v>
      </c>
      <c r="DD30" s="60">
        <v>74720.7</v>
      </c>
      <c r="DE30" s="20" t="s">
        <v>86</v>
      </c>
      <c r="DF30" s="20"/>
      <c r="DG30" s="20"/>
      <c r="DH30" s="20"/>
      <c r="DI30" s="20"/>
      <c r="DJ30" s="20"/>
      <c r="DK30" s="20"/>
      <c r="DL30" s="20"/>
    </row>
    <row r="31" spans="1:116" s="6" customFormat="1" ht="318.75" x14ac:dyDescent="0.25">
      <c r="A31" s="49" t="s">
        <v>116</v>
      </c>
      <c r="B31" s="50" t="s">
        <v>88</v>
      </c>
      <c r="C31" s="51" t="str">
        <f t="shared" si="0"/>
        <v>12 1 04 40070</v>
      </c>
      <c r="D31" s="52" t="s">
        <v>89</v>
      </c>
      <c r="E31" s="53"/>
      <c r="F31" s="53"/>
      <c r="G31" s="53"/>
      <c r="H31" s="53"/>
      <c r="I31" s="53"/>
      <c r="J31" s="53"/>
      <c r="K31" s="53"/>
      <c r="L31" s="53"/>
      <c r="M31" s="53"/>
      <c r="N31" s="53"/>
      <c r="O31" s="53"/>
      <c r="P31" s="53"/>
      <c r="Q31" s="53"/>
      <c r="R31" s="53"/>
      <c r="S31" s="53"/>
      <c r="T31" s="53"/>
      <c r="U31" s="53">
        <v>15772</v>
      </c>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4">
        <v>15772</v>
      </c>
      <c r="DD31" s="54"/>
      <c r="DE31" s="6" t="s">
        <v>90</v>
      </c>
    </row>
    <row r="32" spans="1:116" s="6" customFormat="1" ht="375" x14ac:dyDescent="0.25">
      <c r="A32" s="49" t="s">
        <v>117</v>
      </c>
      <c r="B32" s="50" t="s">
        <v>91</v>
      </c>
      <c r="C32" s="51" t="str">
        <f t="shared" si="0"/>
        <v>16 4 04 40060</v>
      </c>
      <c r="D32" s="52" t="s">
        <v>89</v>
      </c>
      <c r="E32" s="53">
        <v>91</v>
      </c>
      <c r="F32" s="53">
        <v>156</v>
      </c>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4">
        <v>91</v>
      </c>
      <c r="DD32" s="54">
        <v>156</v>
      </c>
      <c r="DE32" s="6" t="s">
        <v>92</v>
      </c>
    </row>
    <row r="33" spans="1:116" s="6" customFormat="1" ht="393.75" x14ac:dyDescent="0.25">
      <c r="A33" s="49" t="s">
        <v>118</v>
      </c>
      <c r="B33" s="50" t="s">
        <v>93</v>
      </c>
      <c r="C33" s="51" t="str">
        <f t="shared" si="0"/>
        <v>22 9 01 40220</v>
      </c>
      <c r="D33" s="52" t="s">
        <v>94</v>
      </c>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v>16.3</v>
      </c>
      <c r="BV33" s="53">
        <v>13</v>
      </c>
      <c r="BW33" s="53">
        <v>13.1</v>
      </c>
      <c r="BX33" s="53">
        <v>10.5</v>
      </c>
      <c r="BY33" s="53">
        <v>167.4</v>
      </c>
      <c r="BZ33" s="53">
        <v>133.9</v>
      </c>
      <c r="CA33" s="53">
        <v>108</v>
      </c>
      <c r="CB33" s="53">
        <v>86.4</v>
      </c>
      <c r="CC33" s="53">
        <v>479.3</v>
      </c>
      <c r="CD33" s="53">
        <v>383.5</v>
      </c>
      <c r="CE33" s="53"/>
      <c r="CF33" s="53"/>
      <c r="CG33" s="53"/>
      <c r="CH33" s="53"/>
      <c r="CI33" s="53"/>
      <c r="CJ33" s="53"/>
      <c r="CK33" s="53"/>
      <c r="CL33" s="53"/>
      <c r="CM33" s="53"/>
      <c r="CN33" s="53"/>
      <c r="CO33" s="53"/>
      <c r="CP33" s="53"/>
      <c r="CQ33" s="53"/>
      <c r="CR33" s="53"/>
      <c r="CS33" s="53">
        <v>494.2</v>
      </c>
      <c r="CT33" s="53">
        <v>395.3</v>
      </c>
      <c r="CU33" s="53">
        <v>183.1</v>
      </c>
      <c r="CV33" s="53">
        <v>146.5</v>
      </c>
      <c r="CW33" s="53">
        <v>488.3</v>
      </c>
      <c r="CX33" s="53">
        <v>390.7</v>
      </c>
      <c r="CY33" s="53">
        <v>520.29999999999995</v>
      </c>
      <c r="CZ33" s="53">
        <v>416.3</v>
      </c>
      <c r="DA33" s="53">
        <v>183.1</v>
      </c>
      <c r="DB33" s="53">
        <v>146.5</v>
      </c>
      <c r="DC33" s="54">
        <v>2653.1</v>
      </c>
      <c r="DD33" s="54">
        <v>2122.6</v>
      </c>
      <c r="DE33" s="6" t="s">
        <v>95</v>
      </c>
    </row>
    <row r="34" spans="1:116" s="6" customFormat="1" ht="409.5" x14ac:dyDescent="0.25">
      <c r="A34" s="49" t="s">
        <v>119</v>
      </c>
      <c r="B34" s="50" t="s">
        <v>96</v>
      </c>
      <c r="C34" s="51" t="str">
        <f t="shared" si="0"/>
        <v>23 1 06 40060</v>
      </c>
      <c r="D34" s="52" t="s">
        <v>97</v>
      </c>
      <c r="E34" s="53">
        <v>400</v>
      </c>
      <c r="F34" s="53">
        <v>19.562999999999999</v>
      </c>
      <c r="G34" s="53">
        <v>15</v>
      </c>
      <c r="H34" s="53">
        <v>9.7810000000000006</v>
      </c>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4">
        <v>415</v>
      </c>
      <c r="DD34" s="54">
        <v>29.344000000000001</v>
      </c>
      <c r="DE34" s="6" t="s">
        <v>98</v>
      </c>
    </row>
    <row r="35" spans="1:116" s="6" customFormat="1" ht="409.5" x14ac:dyDescent="0.25">
      <c r="A35" s="49" t="s">
        <v>120</v>
      </c>
      <c r="B35" s="50" t="s">
        <v>99</v>
      </c>
      <c r="C35" s="51" t="str">
        <f t="shared" si="0"/>
        <v>23 3 01 40060</v>
      </c>
      <c r="D35" s="52" t="s">
        <v>97</v>
      </c>
      <c r="E35" s="53">
        <v>269.72899999999998</v>
      </c>
      <c r="F35" s="53">
        <v>274.89499999999998</v>
      </c>
      <c r="G35" s="53">
        <v>175.32400000000001</v>
      </c>
      <c r="H35" s="53">
        <v>160.81399999999999</v>
      </c>
      <c r="I35" s="53"/>
      <c r="J35" s="53"/>
      <c r="K35" s="53"/>
      <c r="L35" s="53"/>
      <c r="M35" s="53">
        <v>848.15899999999999</v>
      </c>
      <c r="N35" s="53"/>
      <c r="O35" s="53"/>
      <c r="P35" s="53"/>
      <c r="Q35" s="53"/>
      <c r="R35" s="53"/>
      <c r="S35" s="53"/>
      <c r="T35" s="53"/>
      <c r="U35" s="53"/>
      <c r="V35" s="53"/>
      <c r="W35" s="53"/>
      <c r="X35" s="53"/>
      <c r="Y35" s="53">
        <v>3371.614</v>
      </c>
      <c r="Z35" s="53">
        <v>3092.5709999999999</v>
      </c>
      <c r="AA35" s="53"/>
      <c r="AB35" s="53"/>
      <c r="AC35" s="53"/>
      <c r="AD35" s="53"/>
      <c r="AE35" s="53"/>
      <c r="AF35" s="53"/>
      <c r="AG35" s="53"/>
      <c r="AH35" s="53"/>
      <c r="AI35" s="53"/>
      <c r="AJ35" s="53"/>
      <c r="AK35" s="53"/>
      <c r="AL35" s="53"/>
      <c r="AM35" s="53"/>
      <c r="AN35" s="53"/>
      <c r="AO35" s="53"/>
      <c r="AP35" s="53"/>
      <c r="AQ35" s="53"/>
      <c r="AR35" s="53"/>
      <c r="AS35" s="53"/>
      <c r="AT35" s="53"/>
      <c r="AU35" s="53"/>
      <c r="AV35" s="53"/>
      <c r="AW35" s="53">
        <v>269.72899999999998</v>
      </c>
      <c r="AX35" s="53">
        <v>309.25799999999998</v>
      </c>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4">
        <v>4934.5550000000003</v>
      </c>
      <c r="DD35" s="54">
        <v>3837.538</v>
      </c>
      <c r="DE35" s="6" t="s">
        <v>100</v>
      </c>
    </row>
    <row r="36" spans="1:116" s="6" customFormat="1" ht="187.5" x14ac:dyDescent="0.25">
      <c r="A36" s="49" t="s">
        <v>121</v>
      </c>
      <c r="B36" s="50" t="s">
        <v>101</v>
      </c>
      <c r="C36" s="51" t="str">
        <f t="shared" si="0"/>
        <v>24 1 F2 55550</v>
      </c>
      <c r="D36" s="52" t="s">
        <v>77</v>
      </c>
      <c r="E36" s="53">
        <v>12308.678019999999</v>
      </c>
      <c r="F36" s="53">
        <v>12668.73336</v>
      </c>
      <c r="G36" s="53">
        <v>473.53147000000001</v>
      </c>
      <c r="H36" s="53">
        <v>487.38328000000001</v>
      </c>
      <c r="I36" s="53"/>
      <c r="J36" s="53"/>
      <c r="K36" s="53"/>
      <c r="L36" s="53"/>
      <c r="M36" s="53">
        <v>1148.0311999999999</v>
      </c>
      <c r="N36" s="53">
        <v>1181.61358</v>
      </c>
      <c r="O36" s="53">
        <v>871.07180000000005</v>
      </c>
      <c r="P36" s="53">
        <v>896.55254000000002</v>
      </c>
      <c r="Q36" s="53">
        <v>869.50174000000004</v>
      </c>
      <c r="R36" s="53">
        <v>894.93654000000004</v>
      </c>
      <c r="S36" s="53">
        <v>1217.42805</v>
      </c>
      <c r="T36" s="53">
        <v>1253.04044</v>
      </c>
      <c r="U36" s="53">
        <v>1218.0560700000001</v>
      </c>
      <c r="V36" s="53">
        <v>1253.6868400000001</v>
      </c>
      <c r="W36" s="53">
        <v>1132.3305399999999</v>
      </c>
      <c r="X36" s="53">
        <v>1165.4536499999999</v>
      </c>
      <c r="Y36" s="53">
        <v>2052.3639899999998</v>
      </c>
      <c r="Z36" s="53">
        <v>2112.4000599999999</v>
      </c>
      <c r="AA36" s="53">
        <v>2451.1089900000002</v>
      </c>
      <c r="AB36" s="53">
        <v>2522.8092099999999</v>
      </c>
      <c r="AC36" s="53">
        <v>587.45587</v>
      </c>
      <c r="AD36" s="53">
        <v>604.64022</v>
      </c>
      <c r="AE36" s="53">
        <v>496.44139999999999</v>
      </c>
      <c r="AF36" s="53">
        <v>510.96337999999997</v>
      </c>
      <c r="AG36" s="53">
        <v>483.01562999999999</v>
      </c>
      <c r="AH36" s="53">
        <v>497.14487000000003</v>
      </c>
      <c r="AI36" s="53">
        <v>568.56591000000003</v>
      </c>
      <c r="AJ36" s="53">
        <v>585.19767999999999</v>
      </c>
      <c r="AK36" s="53"/>
      <c r="AL36" s="53"/>
      <c r="AM36" s="53"/>
      <c r="AN36" s="53"/>
      <c r="AO36" s="53"/>
      <c r="AP36" s="53"/>
      <c r="AQ36" s="53">
        <v>568.93727000000001</v>
      </c>
      <c r="AR36" s="53">
        <v>585.57991000000004</v>
      </c>
      <c r="AS36" s="53"/>
      <c r="AT36" s="53"/>
      <c r="AU36" s="53"/>
      <c r="AV36" s="53"/>
      <c r="AW36" s="53">
        <v>5123.2761399999999</v>
      </c>
      <c r="AX36" s="53">
        <v>5273.1429900000003</v>
      </c>
      <c r="AY36" s="53"/>
      <c r="AZ36" s="53"/>
      <c r="BA36" s="53">
        <v>920.42141000000004</v>
      </c>
      <c r="BB36" s="53">
        <v>947.34573</v>
      </c>
      <c r="BC36" s="53"/>
      <c r="BD36" s="53"/>
      <c r="BE36" s="53"/>
      <c r="BF36" s="53"/>
      <c r="BG36" s="53">
        <v>780.62148999999999</v>
      </c>
      <c r="BH36" s="53">
        <v>803.45635000000004</v>
      </c>
      <c r="BI36" s="53"/>
      <c r="BJ36" s="53"/>
      <c r="BK36" s="53"/>
      <c r="BL36" s="53"/>
      <c r="BM36" s="53"/>
      <c r="BN36" s="53"/>
      <c r="BO36" s="53"/>
      <c r="BP36" s="53"/>
      <c r="BQ36" s="53"/>
      <c r="BR36" s="53"/>
      <c r="BS36" s="53"/>
      <c r="BT36" s="53"/>
      <c r="BU36" s="53">
        <v>630.98281999999995</v>
      </c>
      <c r="BV36" s="53">
        <v>649.44042000000002</v>
      </c>
      <c r="BW36" s="53"/>
      <c r="BX36" s="53"/>
      <c r="BY36" s="53"/>
      <c r="BZ36" s="53"/>
      <c r="CA36" s="53"/>
      <c r="CB36" s="53"/>
      <c r="CC36" s="53"/>
      <c r="CD36" s="53"/>
      <c r="CE36" s="53">
        <v>831.23248000000001</v>
      </c>
      <c r="CF36" s="53">
        <v>855.54781000000003</v>
      </c>
      <c r="CG36" s="53"/>
      <c r="CH36" s="53"/>
      <c r="CI36" s="53"/>
      <c r="CJ36" s="53"/>
      <c r="CK36" s="53"/>
      <c r="CL36" s="53"/>
      <c r="CM36" s="53"/>
      <c r="CN36" s="53"/>
      <c r="CO36" s="53"/>
      <c r="CP36" s="53"/>
      <c r="CQ36" s="53"/>
      <c r="CR36" s="53"/>
      <c r="CS36" s="53"/>
      <c r="CT36" s="53"/>
      <c r="CU36" s="53"/>
      <c r="CV36" s="53"/>
      <c r="CW36" s="53"/>
      <c r="CX36" s="53"/>
      <c r="CY36" s="53"/>
      <c r="CZ36" s="53"/>
      <c r="DA36" s="53"/>
      <c r="DB36" s="53"/>
      <c r="DC36" s="54">
        <v>34733.05229</v>
      </c>
      <c r="DD36" s="54">
        <v>35749.068859999999</v>
      </c>
      <c r="DE36" s="6" t="s">
        <v>102</v>
      </c>
    </row>
    <row r="37" spans="1:116" s="6" customFormat="1" ht="56.25" x14ac:dyDescent="0.25">
      <c r="A37" s="55"/>
      <c r="B37" s="56" t="s">
        <v>87</v>
      </c>
      <c r="C37" s="57" t="str">
        <f t="shared" si="0"/>
        <v>24 1 F2 55550</v>
      </c>
      <c r="D37" s="58"/>
      <c r="E37" s="59">
        <v>11523.75922</v>
      </c>
      <c r="F37" s="59">
        <v>12014.63435</v>
      </c>
      <c r="G37" s="59">
        <v>443.33458000000002</v>
      </c>
      <c r="H37" s="59">
        <v>462.21920999999998</v>
      </c>
      <c r="I37" s="59"/>
      <c r="J37" s="59"/>
      <c r="K37" s="59"/>
      <c r="L37" s="59"/>
      <c r="M37" s="59">
        <v>1074.82177</v>
      </c>
      <c r="N37" s="59">
        <v>1120.60572</v>
      </c>
      <c r="O37" s="59">
        <v>815.52395000000001</v>
      </c>
      <c r="P37" s="59">
        <v>850.26265999999998</v>
      </c>
      <c r="Q37" s="59">
        <v>814.05400999999995</v>
      </c>
      <c r="R37" s="59">
        <v>848.73009999999999</v>
      </c>
      <c r="S37" s="59">
        <v>1139.79322</v>
      </c>
      <c r="T37" s="59">
        <v>1188.34475</v>
      </c>
      <c r="U37" s="59">
        <v>1140.3811900000001</v>
      </c>
      <c r="V37" s="59">
        <v>1188.95777</v>
      </c>
      <c r="W37" s="59">
        <v>1060.1223399999999</v>
      </c>
      <c r="X37" s="59">
        <v>1105.28015</v>
      </c>
      <c r="Y37" s="59">
        <v>1921.48567</v>
      </c>
      <c r="Z37" s="59">
        <v>2003.3347900000001</v>
      </c>
      <c r="AA37" s="59">
        <v>2294.8028800000002</v>
      </c>
      <c r="AB37" s="59">
        <v>2392.5541199999998</v>
      </c>
      <c r="AC37" s="59">
        <v>549.99408000000005</v>
      </c>
      <c r="AD37" s="59">
        <v>573.42205999999999</v>
      </c>
      <c r="AE37" s="59">
        <v>464.78356000000002</v>
      </c>
      <c r="AF37" s="59">
        <v>484.58184</v>
      </c>
      <c r="AG37" s="59">
        <v>452.21393999999998</v>
      </c>
      <c r="AH37" s="59">
        <v>471.47680000000003</v>
      </c>
      <c r="AI37" s="59">
        <v>532.30871999999999</v>
      </c>
      <c r="AJ37" s="59">
        <v>554.98335999999995</v>
      </c>
      <c r="AK37" s="59"/>
      <c r="AL37" s="59"/>
      <c r="AM37" s="59"/>
      <c r="AN37" s="59"/>
      <c r="AO37" s="59"/>
      <c r="AP37" s="59"/>
      <c r="AQ37" s="59">
        <v>532.65639999999996</v>
      </c>
      <c r="AR37" s="59">
        <v>555.34585000000004</v>
      </c>
      <c r="AS37" s="59"/>
      <c r="AT37" s="59"/>
      <c r="AU37" s="59"/>
      <c r="AV37" s="59"/>
      <c r="AW37" s="59">
        <v>4796.5671499999999</v>
      </c>
      <c r="AX37" s="59">
        <v>5000.8855000000003</v>
      </c>
      <c r="AY37" s="59"/>
      <c r="AZ37" s="59"/>
      <c r="BA37" s="59">
        <v>861.72655999999995</v>
      </c>
      <c r="BB37" s="59">
        <v>898.43335000000002</v>
      </c>
      <c r="BC37" s="59"/>
      <c r="BD37" s="59"/>
      <c r="BE37" s="59"/>
      <c r="BF37" s="59"/>
      <c r="BG37" s="59">
        <v>730.84160999999995</v>
      </c>
      <c r="BH37" s="59">
        <v>761.97311999999999</v>
      </c>
      <c r="BI37" s="59"/>
      <c r="BJ37" s="59"/>
      <c r="BK37" s="59"/>
      <c r="BL37" s="59"/>
      <c r="BM37" s="59"/>
      <c r="BN37" s="59"/>
      <c r="BO37" s="59"/>
      <c r="BP37" s="59"/>
      <c r="BQ37" s="59"/>
      <c r="BR37" s="59"/>
      <c r="BS37" s="59"/>
      <c r="BT37" s="59"/>
      <c r="BU37" s="59">
        <v>590.74532999999997</v>
      </c>
      <c r="BV37" s="59">
        <v>615.90917999999999</v>
      </c>
      <c r="BW37" s="59"/>
      <c r="BX37" s="59"/>
      <c r="BY37" s="59"/>
      <c r="BZ37" s="59"/>
      <c r="CA37" s="59"/>
      <c r="CB37" s="59"/>
      <c r="CC37" s="59"/>
      <c r="CD37" s="59"/>
      <c r="CE37" s="59">
        <v>778.22515999999996</v>
      </c>
      <c r="CF37" s="59">
        <v>811.37504999999999</v>
      </c>
      <c r="CG37" s="59"/>
      <c r="CH37" s="59"/>
      <c r="CI37" s="59"/>
      <c r="CJ37" s="59"/>
      <c r="CK37" s="59"/>
      <c r="CL37" s="59"/>
      <c r="CM37" s="59"/>
      <c r="CN37" s="59"/>
      <c r="CO37" s="59"/>
      <c r="CP37" s="59"/>
      <c r="CQ37" s="59"/>
      <c r="CR37" s="59"/>
      <c r="CS37" s="59"/>
      <c r="CT37" s="59"/>
      <c r="CU37" s="59"/>
      <c r="CV37" s="59"/>
      <c r="CW37" s="59"/>
      <c r="CX37" s="59"/>
      <c r="CY37" s="59"/>
      <c r="CZ37" s="59"/>
      <c r="DA37" s="59"/>
      <c r="DB37" s="59"/>
      <c r="DC37" s="60">
        <v>32518.141339999998</v>
      </c>
      <c r="DD37" s="60">
        <v>33903.309730000001</v>
      </c>
      <c r="DE37" s="20" t="s">
        <v>102</v>
      </c>
      <c r="DF37" s="20"/>
      <c r="DG37" s="20"/>
      <c r="DH37" s="20"/>
      <c r="DI37" s="20"/>
      <c r="DJ37" s="20"/>
      <c r="DK37" s="20"/>
      <c r="DL37" s="20"/>
    </row>
    <row r="38" spans="1:116" s="6" customFormat="1" ht="409.5" x14ac:dyDescent="0.25">
      <c r="A38" s="61" t="s">
        <v>122</v>
      </c>
      <c r="B38" s="62" t="s">
        <v>103</v>
      </c>
      <c r="C38" s="63" t="str">
        <f t="shared" si="0"/>
        <v>24 2 02 40060</v>
      </c>
      <c r="D38" s="64" t="s">
        <v>77</v>
      </c>
      <c r="E38" s="65">
        <v>608.38</v>
      </c>
      <c r="F38" s="65">
        <v>223.06798000000001</v>
      </c>
      <c r="G38" s="65">
        <v>7.64</v>
      </c>
      <c r="H38" s="65"/>
      <c r="I38" s="65"/>
      <c r="J38" s="65"/>
      <c r="K38" s="65">
        <v>3.54</v>
      </c>
      <c r="L38" s="65">
        <v>3.4955799999999999</v>
      </c>
      <c r="M38" s="65">
        <v>614.71</v>
      </c>
      <c r="N38" s="65">
        <v>902.50527999999997</v>
      </c>
      <c r="O38" s="65">
        <v>186.26</v>
      </c>
      <c r="P38" s="65">
        <v>165.04567</v>
      </c>
      <c r="Q38" s="65"/>
      <c r="R38" s="65"/>
      <c r="S38" s="65">
        <v>176.6</v>
      </c>
      <c r="T38" s="65">
        <v>166.84953999999999</v>
      </c>
      <c r="U38" s="65"/>
      <c r="V38" s="65"/>
      <c r="W38" s="65"/>
      <c r="X38" s="65"/>
      <c r="Y38" s="65"/>
      <c r="Z38" s="65"/>
      <c r="AA38" s="65">
        <v>145.94999999999999</v>
      </c>
      <c r="AB38" s="65">
        <v>116.72226000000001</v>
      </c>
      <c r="AC38" s="65"/>
      <c r="AD38" s="65"/>
      <c r="AE38" s="65"/>
      <c r="AF38" s="65"/>
      <c r="AG38" s="65"/>
      <c r="AH38" s="65"/>
      <c r="AI38" s="65"/>
      <c r="AJ38" s="65"/>
      <c r="AK38" s="65"/>
      <c r="AL38" s="65"/>
      <c r="AM38" s="65"/>
      <c r="AN38" s="65"/>
      <c r="AO38" s="65"/>
      <c r="AP38" s="65"/>
      <c r="AQ38" s="65">
        <v>84.91</v>
      </c>
      <c r="AR38" s="65">
        <v>34.09413</v>
      </c>
      <c r="AS38" s="65"/>
      <c r="AT38" s="65"/>
      <c r="AU38" s="65"/>
      <c r="AV38" s="65"/>
      <c r="AW38" s="65">
        <v>252.28</v>
      </c>
      <c r="AX38" s="65">
        <v>217.17738</v>
      </c>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v>24.72</v>
      </c>
      <c r="CF38" s="65"/>
      <c r="CG38" s="65">
        <v>29.14</v>
      </c>
      <c r="CH38" s="65"/>
      <c r="CI38" s="65"/>
      <c r="CJ38" s="65"/>
      <c r="CK38" s="65">
        <v>11.05</v>
      </c>
      <c r="CL38" s="65"/>
      <c r="CM38" s="65"/>
      <c r="CN38" s="65"/>
      <c r="CO38" s="65"/>
      <c r="CP38" s="65"/>
      <c r="CQ38" s="65"/>
      <c r="CR38" s="65"/>
      <c r="CS38" s="65"/>
      <c r="CT38" s="65"/>
      <c r="CU38" s="65"/>
      <c r="CV38" s="65"/>
      <c r="CW38" s="65"/>
      <c r="CX38" s="65"/>
      <c r="CY38" s="65"/>
      <c r="CZ38" s="65"/>
      <c r="DA38" s="65"/>
      <c r="DB38" s="65"/>
      <c r="DC38" s="66">
        <v>2145.1799999999998</v>
      </c>
      <c r="DD38" s="66">
        <v>1828.9578200000001</v>
      </c>
      <c r="DE38" s="6" t="s">
        <v>104</v>
      </c>
    </row>
    <row r="39" spans="1:116" s="6" customFormat="1" ht="20.25" x14ac:dyDescent="0.25">
      <c r="A39" s="32"/>
      <c r="B39" s="33" t="s">
        <v>54</v>
      </c>
      <c r="C39" s="34" t="str">
        <f t="shared" si="0"/>
        <v xml:space="preserve">   </v>
      </c>
      <c r="D39" s="35"/>
      <c r="E39" s="36">
        <v>256252.79237000001</v>
      </c>
      <c r="F39" s="36">
        <v>27804.916570000001</v>
      </c>
      <c r="G39" s="36">
        <v>35639.463450000003</v>
      </c>
      <c r="H39" s="36">
        <v>968.61828000000003</v>
      </c>
      <c r="I39" s="36">
        <v>296.37</v>
      </c>
      <c r="J39" s="36">
        <v>197.58</v>
      </c>
      <c r="K39" s="36">
        <v>256.11</v>
      </c>
      <c r="L39" s="36">
        <v>171.87558000000001</v>
      </c>
      <c r="M39" s="36">
        <v>2661.2402000000002</v>
      </c>
      <c r="N39" s="36">
        <v>2117.67886</v>
      </c>
      <c r="O39" s="36">
        <v>1753.5518</v>
      </c>
      <c r="P39" s="36">
        <v>1631.74821</v>
      </c>
      <c r="Q39" s="36">
        <v>2101.45174</v>
      </c>
      <c r="R39" s="36">
        <v>1716.2465400000001</v>
      </c>
      <c r="S39" s="36">
        <v>1570.2980500000001</v>
      </c>
      <c r="T39" s="36">
        <v>1537.3999799999999</v>
      </c>
      <c r="U39" s="36">
        <v>17069.786069999998</v>
      </c>
      <c r="V39" s="36">
        <v>1306.8368399999999</v>
      </c>
      <c r="W39" s="36">
        <v>1674.8105399999999</v>
      </c>
      <c r="X39" s="36">
        <v>55957.915269999998</v>
      </c>
      <c r="Y39" s="36">
        <v>199636.01798999999</v>
      </c>
      <c r="Z39" s="36">
        <v>6021.52106</v>
      </c>
      <c r="AA39" s="36">
        <v>78652.497130000003</v>
      </c>
      <c r="AB39" s="36">
        <v>37335.785020000003</v>
      </c>
      <c r="AC39" s="36">
        <v>1090.8558700000001</v>
      </c>
      <c r="AD39" s="36">
        <v>2483.57422</v>
      </c>
      <c r="AE39" s="36">
        <v>638.60140000000001</v>
      </c>
      <c r="AF39" s="36">
        <v>605.73338000000001</v>
      </c>
      <c r="AG39" s="36">
        <v>747.84563000000003</v>
      </c>
      <c r="AH39" s="36">
        <v>673.69487000000004</v>
      </c>
      <c r="AI39" s="36">
        <v>1233.5359100000001</v>
      </c>
      <c r="AJ39" s="36">
        <v>1028.5076799999999</v>
      </c>
      <c r="AK39" s="36">
        <v>464.51</v>
      </c>
      <c r="AL39" s="36">
        <v>309.67</v>
      </c>
      <c r="AM39" s="36">
        <v>65.08</v>
      </c>
      <c r="AN39" s="36">
        <v>43.39</v>
      </c>
      <c r="AO39" s="36">
        <v>92.35</v>
      </c>
      <c r="AP39" s="36">
        <v>61.56</v>
      </c>
      <c r="AQ39" s="36">
        <v>825.38726999999994</v>
      </c>
      <c r="AR39" s="36">
        <v>734.03404</v>
      </c>
      <c r="AS39" s="36">
        <v>294</v>
      </c>
      <c r="AT39" s="36">
        <v>196.01</v>
      </c>
      <c r="AU39" s="36">
        <v>191.18</v>
      </c>
      <c r="AV39" s="36">
        <v>127.45</v>
      </c>
      <c r="AW39" s="36">
        <v>265869.32757000002</v>
      </c>
      <c r="AX39" s="36">
        <v>73111.964730000007</v>
      </c>
      <c r="AY39" s="36">
        <v>97.53</v>
      </c>
      <c r="AZ39" s="36">
        <v>65.02</v>
      </c>
      <c r="BA39" s="36">
        <v>17565.15596</v>
      </c>
      <c r="BB39" s="36">
        <v>29955.175650000001</v>
      </c>
      <c r="BC39" s="36">
        <v>166.56</v>
      </c>
      <c r="BD39" s="36">
        <v>111.04</v>
      </c>
      <c r="BE39" s="36">
        <v>566.54999999999995</v>
      </c>
      <c r="BF39" s="36">
        <v>377.7</v>
      </c>
      <c r="BG39" s="36">
        <v>1660.83149</v>
      </c>
      <c r="BH39" s="36">
        <v>1390.2563500000001</v>
      </c>
      <c r="BI39" s="36">
        <v>99.57</v>
      </c>
      <c r="BJ39" s="36">
        <v>66.38</v>
      </c>
      <c r="BK39" s="36">
        <v>330</v>
      </c>
      <c r="BL39" s="36">
        <v>220</v>
      </c>
      <c r="BM39" s="36">
        <v>50.63</v>
      </c>
      <c r="BN39" s="36">
        <v>33.75</v>
      </c>
      <c r="BO39" s="36">
        <v>27.73</v>
      </c>
      <c r="BP39" s="36">
        <v>18.489999999999998</v>
      </c>
      <c r="BQ39" s="36">
        <v>199.15</v>
      </c>
      <c r="BR39" s="36">
        <v>132.76</v>
      </c>
      <c r="BS39" s="36">
        <v>691.4</v>
      </c>
      <c r="BT39" s="36">
        <v>460.93</v>
      </c>
      <c r="BU39" s="36">
        <v>647.28282000000002</v>
      </c>
      <c r="BV39" s="36">
        <v>662.44042000000002</v>
      </c>
      <c r="BW39" s="36">
        <v>452.84</v>
      </c>
      <c r="BX39" s="36">
        <v>303.66000000000003</v>
      </c>
      <c r="BY39" s="36">
        <v>342.88</v>
      </c>
      <c r="BZ39" s="36">
        <v>250.89</v>
      </c>
      <c r="CA39" s="36">
        <v>354.77</v>
      </c>
      <c r="CB39" s="36">
        <v>250.91</v>
      </c>
      <c r="CC39" s="36">
        <v>684.59</v>
      </c>
      <c r="CD39" s="36">
        <v>520.36</v>
      </c>
      <c r="CE39" s="36">
        <v>1486.2224799999999</v>
      </c>
      <c r="CF39" s="36">
        <v>1275.7278100000001</v>
      </c>
      <c r="CG39" s="36">
        <v>151.16999999999999</v>
      </c>
      <c r="CH39" s="36">
        <v>81.349999999999994</v>
      </c>
      <c r="CI39" s="36">
        <v>40.42</v>
      </c>
      <c r="CJ39" s="36">
        <v>26.96</v>
      </c>
      <c r="CK39" s="36">
        <v>39.659999999999997</v>
      </c>
      <c r="CL39" s="36">
        <v>19.079999999999998</v>
      </c>
      <c r="CM39" s="36">
        <v>39.01</v>
      </c>
      <c r="CN39" s="36">
        <v>26.01</v>
      </c>
      <c r="CO39" s="36">
        <v>421.71</v>
      </c>
      <c r="CP39" s="36">
        <v>281.14999999999998</v>
      </c>
      <c r="CQ39" s="36">
        <v>49836.593739999997</v>
      </c>
      <c r="CR39" s="36">
        <v>74733.509999999995</v>
      </c>
      <c r="CS39" s="36">
        <v>774.43</v>
      </c>
      <c r="CT39" s="36">
        <v>582.12</v>
      </c>
      <c r="CU39" s="36">
        <v>609.89</v>
      </c>
      <c r="CV39" s="36">
        <v>951.03</v>
      </c>
      <c r="CW39" s="36">
        <v>739.12</v>
      </c>
      <c r="CX39" s="36">
        <v>557.91999999999996</v>
      </c>
      <c r="CY39" s="36">
        <v>666.19</v>
      </c>
      <c r="CZ39" s="36">
        <v>513.55999999999995</v>
      </c>
      <c r="DA39" s="36">
        <v>235.37</v>
      </c>
      <c r="DB39" s="36">
        <v>181.34</v>
      </c>
      <c r="DC39" s="36">
        <v>948054.31947999995</v>
      </c>
      <c r="DD39" s="36">
        <v>330193.23135999998</v>
      </c>
      <c r="DE39" s="21"/>
      <c r="DF39" s="21"/>
      <c r="DG39" s="21"/>
      <c r="DH39" s="21"/>
      <c r="DI39" s="21"/>
      <c r="DJ39" s="21"/>
      <c r="DK39" s="21"/>
      <c r="DL39" s="21"/>
    </row>
    <row r="40" spans="1:116" s="6" customFormat="1" ht="37.5" x14ac:dyDescent="0.25">
      <c r="A40" s="32"/>
      <c r="B40" s="33" t="s">
        <v>105</v>
      </c>
      <c r="C40" s="34" t="str">
        <f t="shared" si="0"/>
        <v xml:space="preserve">   </v>
      </c>
      <c r="D40" s="35"/>
      <c r="E40" s="36">
        <v>141303.25</v>
      </c>
      <c r="F40" s="36">
        <v>11286.36565</v>
      </c>
      <c r="G40" s="36">
        <v>19603.18547</v>
      </c>
      <c r="H40" s="36">
        <v>506.39906999999999</v>
      </c>
      <c r="I40" s="36">
        <v>296.37</v>
      </c>
      <c r="J40" s="36">
        <v>197.58</v>
      </c>
      <c r="K40" s="36">
        <v>256.11</v>
      </c>
      <c r="L40" s="36">
        <v>171.87558000000001</v>
      </c>
      <c r="M40" s="36">
        <v>1586.4184299999999</v>
      </c>
      <c r="N40" s="36">
        <v>997.07313999999997</v>
      </c>
      <c r="O40" s="36">
        <v>938.02784999999994</v>
      </c>
      <c r="P40" s="36">
        <v>781.48554999999999</v>
      </c>
      <c r="Q40" s="36">
        <v>1287.3977299999999</v>
      </c>
      <c r="R40" s="36">
        <v>867.51643999999999</v>
      </c>
      <c r="S40" s="36">
        <v>430.50483000000003</v>
      </c>
      <c r="T40" s="36">
        <v>349.05522999999999</v>
      </c>
      <c r="U40" s="36">
        <v>15929.40488</v>
      </c>
      <c r="V40" s="36">
        <v>117.87907</v>
      </c>
      <c r="W40" s="36">
        <v>614.68820000000005</v>
      </c>
      <c r="X40" s="36">
        <v>54852.635119999999</v>
      </c>
      <c r="Y40" s="36">
        <v>4727.3223200000002</v>
      </c>
      <c r="Z40" s="36">
        <v>4018.1862700000001</v>
      </c>
      <c r="AA40" s="36">
        <v>42597.480530000001</v>
      </c>
      <c r="AB40" s="36">
        <v>34943.230900000002</v>
      </c>
      <c r="AC40" s="36">
        <v>540.86179000000004</v>
      </c>
      <c r="AD40" s="36">
        <v>1910.1521600000001</v>
      </c>
      <c r="AE40" s="36">
        <v>173.81783999999999</v>
      </c>
      <c r="AF40" s="36">
        <v>121.15154</v>
      </c>
      <c r="AG40" s="36">
        <v>295.63168999999999</v>
      </c>
      <c r="AH40" s="36">
        <v>202.21807000000001</v>
      </c>
      <c r="AI40" s="36">
        <v>701.22718999999995</v>
      </c>
      <c r="AJ40" s="36">
        <v>473.52431999999999</v>
      </c>
      <c r="AK40" s="36">
        <v>464.51</v>
      </c>
      <c r="AL40" s="36">
        <v>309.67</v>
      </c>
      <c r="AM40" s="36">
        <v>65.08</v>
      </c>
      <c r="AN40" s="36">
        <v>43.39</v>
      </c>
      <c r="AO40" s="36">
        <v>92.35</v>
      </c>
      <c r="AP40" s="36">
        <v>61.56</v>
      </c>
      <c r="AQ40" s="36">
        <v>292.73086999999998</v>
      </c>
      <c r="AR40" s="36">
        <v>178.68818999999999</v>
      </c>
      <c r="AS40" s="36">
        <v>294</v>
      </c>
      <c r="AT40" s="36">
        <v>196.01</v>
      </c>
      <c r="AU40" s="36">
        <v>191.18</v>
      </c>
      <c r="AV40" s="36">
        <v>127.45</v>
      </c>
      <c r="AW40" s="36">
        <v>147332.29495000001</v>
      </c>
      <c r="AX40" s="36">
        <v>68111.079230000003</v>
      </c>
      <c r="AY40" s="36">
        <v>97.53</v>
      </c>
      <c r="AZ40" s="36">
        <v>65.02</v>
      </c>
      <c r="BA40" s="36">
        <v>16703.429400000001</v>
      </c>
      <c r="BB40" s="36">
        <v>29056.742300000002</v>
      </c>
      <c r="BC40" s="36">
        <v>166.56</v>
      </c>
      <c r="BD40" s="36">
        <v>111.04</v>
      </c>
      <c r="BE40" s="36">
        <v>566.54999999999995</v>
      </c>
      <c r="BF40" s="36">
        <v>377.7</v>
      </c>
      <c r="BG40" s="36">
        <v>929.98987999999997</v>
      </c>
      <c r="BH40" s="36">
        <v>628.28323</v>
      </c>
      <c r="BI40" s="36">
        <v>99.57</v>
      </c>
      <c r="BJ40" s="36">
        <v>66.38</v>
      </c>
      <c r="BK40" s="36">
        <v>330</v>
      </c>
      <c r="BL40" s="36">
        <v>220</v>
      </c>
      <c r="BM40" s="36">
        <v>50.63</v>
      </c>
      <c r="BN40" s="36">
        <v>33.75</v>
      </c>
      <c r="BO40" s="36">
        <v>27.73</v>
      </c>
      <c r="BP40" s="36">
        <v>18.489999999999998</v>
      </c>
      <c r="BQ40" s="36">
        <v>199.15</v>
      </c>
      <c r="BR40" s="36">
        <v>132.76</v>
      </c>
      <c r="BS40" s="36">
        <v>691.4</v>
      </c>
      <c r="BT40" s="36">
        <v>460.93</v>
      </c>
      <c r="BU40" s="36">
        <v>56.537489999999998</v>
      </c>
      <c r="BV40" s="36">
        <v>46.531239999999997</v>
      </c>
      <c r="BW40" s="36">
        <v>452.84</v>
      </c>
      <c r="BX40" s="36">
        <v>303.66000000000003</v>
      </c>
      <c r="BY40" s="36">
        <v>342.88</v>
      </c>
      <c r="BZ40" s="36">
        <v>250.89</v>
      </c>
      <c r="CA40" s="36">
        <v>354.77</v>
      </c>
      <c r="CB40" s="36">
        <v>250.91</v>
      </c>
      <c r="CC40" s="36">
        <v>684.59</v>
      </c>
      <c r="CD40" s="36">
        <v>520.36</v>
      </c>
      <c r="CE40" s="36">
        <v>707.99731999999995</v>
      </c>
      <c r="CF40" s="36">
        <v>464.35275999999999</v>
      </c>
      <c r="CG40" s="36">
        <v>151.16999999999999</v>
      </c>
      <c r="CH40" s="36">
        <v>81.349999999999994</v>
      </c>
      <c r="CI40" s="36">
        <v>40.42</v>
      </c>
      <c r="CJ40" s="36">
        <v>26.96</v>
      </c>
      <c r="CK40" s="36">
        <v>39.659999999999997</v>
      </c>
      <c r="CL40" s="36">
        <v>19.079999999999998</v>
      </c>
      <c r="CM40" s="36">
        <v>39.01</v>
      </c>
      <c r="CN40" s="36">
        <v>26.01</v>
      </c>
      <c r="CO40" s="36">
        <v>421.71</v>
      </c>
      <c r="CP40" s="36">
        <v>281.14999999999998</v>
      </c>
      <c r="CQ40" s="36">
        <v>517.39373999999998</v>
      </c>
      <c r="CR40" s="36">
        <v>12.81</v>
      </c>
      <c r="CS40" s="36">
        <v>774.43</v>
      </c>
      <c r="CT40" s="36">
        <v>582.12</v>
      </c>
      <c r="CU40" s="36">
        <v>609.89</v>
      </c>
      <c r="CV40" s="36">
        <v>951.03</v>
      </c>
      <c r="CW40" s="36">
        <v>739.12</v>
      </c>
      <c r="CX40" s="36">
        <v>557.91999999999996</v>
      </c>
      <c r="CY40" s="36">
        <v>666.19</v>
      </c>
      <c r="CZ40" s="36">
        <v>513.55999999999995</v>
      </c>
      <c r="DA40" s="36">
        <v>235.37</v>
      </c>
      <c r="DB40" s="36">
        <v>181.34</v>
      </c>
      <c r="DC40" s="36">
        <v>406710.36239999998</v>
      </c>
      <c r="DD40" s="36">
        <v>217065.30506000001</v>
      </c>
      <c r="DE40" s="21"/>
      <c r="DF40" s="21"/>
      <c r="DG40" s="21"/>
      <c r="DH40" s="21"/>
      <c r="DI40" s="21"/>
      <c r="DJ40" s="21"/>
      <c r="DK40" s="21"/>
      <c r="DL40" s="21"/>
    </row>
    <row r="41" spans="1:116" s="6" customFormat="1" ht="37.5" x14ac:dyDescent="0.25">
      <c r="A41" s="32"/>
      <c r="B41" s="33" t="s">
        <v>106</v>
      </c>
      <c r="C41" s="34" t="str">
        <f t="shared" si="0"/>
        <v xml:space="preserve">   </v>
      </c>
      <c r="D41" s="35"/>
      <c r="E41" s="36">
        <v>16033.923119999999</v>
      </c>
      <c r="F41" s="36">
        <v>16518.550920000001</v>
      </c>
      <c r="G41" s="36">
        <v>443.33458000000002</v>
      </c>
      <c r="H41" s="36">
        <v>462.21920999999998</v>
      </c>
      <c r="I41" s="36"/>
      <c r="J41" s="36"/>
      <c r="K41" s="36"/>
      <c r="L41" s="36"/>
      <c r="M41" s="36">
        <v>1074.82177</v>
      </c>
      <c r="N41" s="36">
        <v>1120.60572</v>
      </c>
      <c r="O41" s="36">
        <v>815.52395000000001</v>
      </c>
      <c r="P41" s="36">
        <v>850.26265999999998</v>
      </c>
      <c r="Q41" s="36">
        <v>814.05400999999995</v>
      </c>
      <c r="R41" s="36">
        <v>848.73009999999999</v>
      </c>
      <c r="S41" s="36">
        <v>1139.79322</v>
      </c>
      <c r="T41" s="36">
        <v>1188.34475</v>
      </c>
      <c r="U41" s="36">
        <v>1140.3811900000001</v>
      </c>
      <c r="V41" s="36">
        <v>1188.95777</v>
      </c>
      <c r="W41" s="36">
        <v>1060.1223399999999</v>
      </c>
      <c r="X41" s="36">
        <v>1105.28015</v>
      </c>
      <c r="Y41" s="36">
        <v>1921.48567</v>
      </c>
      <c r="Z41" s="36">
        <v>2003.3347900000001</v>
      </c>
      <c r="AA41" s="36">
        <v>2294.8028800000002</v>
      </c>
      <c r="AB41" s="36">
        <v>2392.5541199999998</v>
      </c>
      <c r="AC41" s="36">
        <v>549.99408000000005</v>
      </c>
      <c r="AD41" s="36">
        <v>573.42205999999999</v>
      </c>
      <c r="AE41" s="36">
        <v>464.78356000000002</v>
      </c>
      <c r="AF41" s="36">
        <v>484.58184</v>
      </c>
      <c r="AG41" s="36">
        <v>452.21393999999998</v>
      </c>
      <c r="AH41" s="36">
        <v>471.47680000000003</v>
      </c>
      <c r="AI41" s="36">
        <v>532.30871999999999</v>
      </c>
      <c r="AJ41" s="36">
        <v>554.98335999999995</v>
      </c>
      <c r="AK41" s="36"/>
      <c r="AL41" s="36"/>
      <c r="AM41" s="36"/>
      <c r="AN41" s="36"/>
      <c r="AO41" s="36"/>
      <c r="AP41" s="36"/>
      <c r="AQ41" s="36">
        <v>532.65639999999996</v>
      </c>
      <c r="AR41" s="36">
        <v>555.34585000000004</v>
      </c>
      <c r="AS41" s="36"/>
      <c r="AT41" s="36"/>
      <c r="AU41" s="36"/>
      <c r="AV41" s="36"/>
      <c r="AW41" s="36">
        <v>4796.5671499999999</v>
      </c>
      <c r="AX41" s="36">
        <v>5000.8855000000003</v>
      </c>
      <c r="AY41" s="36"/>
      <c r="AZ41" s="36"/>
      <c r="BA41" s="36">
        <v>861.72655999999995</v>
      </c>
      <c r="BB41" s="36">
        <v>898.43335000000002</v>
      </c>
      <c r="BC41" s="36"/>
      <c r="BD41" s="36"/>
      <c r="BE41" s="36"/>
      <c r="BF41" s="36"/>
      <c r="BG41" s="36">
        <v>730.84160999999995</v>
      </c>
      <c r="BH41" s="36">
        <v>761.97311999999999</v>
      </c>
      <c r="BI41" s="36"/>
      <c r="BJ41" s="36"/>
      <c r="BK41" s="36"/>
      <c r="BL41" s="36"/>
      <c r="BM41" s="36"/>
      <c r="BN41" s="36"/>
      <c r="BO41" s="36"/>
      <c r="BP41" s="36"/>
      <c r="BQ41" s="36"/>
      <c r="BR41" s="36"/>
      <c r="BS41" s="36"/>
      <c r="BT41" s="36"/>
      <c r="BU41" s="36">
        <v>590.74532999999997</v>
      </c>
      <c r="BV41" s="36">
        <v>615.90917999999999</v>
      </c>
      <c r="BW41" s="36"/>
      <c r="BX41" s="36"/>
      <c r="BY41" s="36"/>
      <c r="BZ41" s="36"/>
      <c r="CA41" s="36"/>
      <c r="CB41" s="36"/>
      <c r="CC41" s="36"/>
      <c r="CD41" s="36"/>
      <c r="CE41" s="36">
        <v>778.22515999999996</v>
      </c>
      <c r="CF41" s="36">
        <v>811.37504999999999</v>
      </c>
      <c r="CG41" s="36"/>
      <c r="CH41" s="36"/>
      <c r="CI41" s="36"/>
      <c r="CJ41" s="36"/>
      <c r="CK41" s="36"/>
      <c r="CL41" s="36"/>
      <c r="CM41" s="36"/>
      <c r="CN41" s="36"/>
      <c r="CO41" s="36"/>
      <c r="CP41" s="36"/>
      <c r="CQ41" s="36">
        <v>49319.199999999997</v>
      </c>
      <c r="CR41" s="36">
        <v>74720.7</v>
      </c>
      <c r="CS41" s="36"/>
      <c r="CT41" s="36"/>
      <c r="CU41" s="36"/>
      <c r="CV41" s="36"/>
      <c r="CW41" s="36"/>
      <c r="CX41" s="36"/>
      <c r="CY41" s="36"/>
      <c r="CZ41" s="36"/>
      <c r="DA41" s="36"/>
      <c r="DB41" s="36"/>
      <c r="DC41" s="36">
        <v>86347.505239999999</v>
      </c>
      <c r="DD41" s="36">
        <v>113127.92630000001</v>
      </c>
      <c r="DE41" s="21"/>
      <c r="DF41" s="21"/>
      <c r="DG41" s="21"/>
      <c r="DH41" s="21"/>
      <c r="DI41" s="21"/>
      <c r="DJ41" s="21"/>
      <c r="DK41" s="21"/>
      <c r="DL41" s="21"/>
    </row>
    <row r="42" spans="1:116" s="6" customFormat="1" ht="58.5" x14ac:dyDescent="0.25">
      <c r="A42" s="37"/>
      <c r="B42" s="38" t="s">
        <v>87</v>
      </c>
      <c r="C42" s="39" t="str">
        <f t="shared" si="0"/>
        <v xml:space="preserve">   </v>
      </c>
      <c r="D42" s="40"/>
      <c r="E42" s="41">
        <v>16033.923119999999</v>
      </c>
      <c r="F42" s="41">
        <v>16518.550920000001</v>
      </c>
      <c r="G42" s="41">
        <v>443.33458000000002</v>
      </c>
      <c r="H42" s="41">
        <v>462.21920999999998</v>
      </c>
      <c r="I42" s="41"/>
      <c r="J42" s="41"/>
      <c r="K42" s="41"/>
      <c r="L42" s="41"/>
      <c r="M42" s="41">
        <v>1074.82177</v>
      </c>
      <c r="N42" s="41">
        <v>1120.60572</v>
      </c>
      <c r="O42" s="41">
        <v>815.52395000000001</v>
      </c>
      <c r="P42" s="41">
        <v>850.26265999999998</v>
      </c>
      <c r="Q42" s="41">
        <v>814.05400999999995</v>
      </c>
      <c r="R42" s="41">
        <v>848.73009999999999</v>
      </c>
      <c r="S42" s="41">
        <v>1139.79322</v>
      </c>
      <c r="T42" s="41">
        <v>1188.34475</v>
      </c>
      <c r="U42" s="41">
        <v>1140.3811900000001</v>
      </c>
      <c r="V42" s="41">
        <v>1188.95777</v>
      </c>
      <c r="W42" s="41">
        <v>1060.1223399999999</v>
      </c>
      <c r="X42" s="41">
        <v>1105.28015</v>
      </c>
      <c r="Y42" s="41">
        <v>1921.48567</v>
      </c>
      <c r="Z42" s="41">
        <v>2003.3347900000001</v>
      </c>
      <c r="AA42" s="41">
        <v>2294.8028800000002</v>
      </c>
      <c r="AB42" s="41">
        <v>2392.5541199999998</v>
      </c>
      <c r="AC42" s="41">
        <v>549.99408000000005</v>
      </c>
      <c r="AD42" s="41">
        <v>573.42205999999999</v>
      </c>
      <c r="AE42" s="41">
        <v>464.78356000000002</v>
      </c>
      <c r="AF42" s="41">
        <v>484.58184</v>
      </c>
      <c r="AG42" s="41">
        <v>452.21393999999998</v>
      </c>
      <c r="AH42" s="41">
        <v>471.47680000000003</v>
      </c>
      <c r="AI42" s="41">
        <v>532.30871999999999</v>
      </c>
      <c r="AJ42" s="41">
        <v>554.98335999999995</v>
      </c>
      <c r="AK42" s="41"/>
      <c r="AL42" s="41"/>
      <c r="AM42" s="41"/>
      <c r="AN42" s="41"/>
      <c r="AO42" s="41"/>
      <c r="AP42" s="41"/>
      <c r="AQ42" s="41">
        <v>532.65639999999996</v>
      </c>
      <c r="AR42" s="41">
        <v>555.34585000000004</v>
      </c>
      <c r="AS42" s="41"/>
      <c r="AT42" s="41"/>
      <c r="AU42" s="41"/>
      <c r="AV42" s="41"/>
      <c r="AW42" s="41">
        <v>4796.5671499999999</v>
      </c>
      <c r="AX42" s="41">
        <v>5000.8855000000003</v>
      </c>
      <c r="AY42" s="41"/>
      <c r="AZ42" s="41"/>
      <c r="BA42" s="41">
        <v>861.72655999999995</v>
      </c>
      <c r="BB42" s="41">
        <v>898.43335000000002</v>
      </c>
      <c r="BC42" s="41"/>
      <c r="BD42" s="41"/>
      <c r="BE42" s="41"/>
      <c r="BF42" s="41"/>
      <c r="BG42" s="41">
        <v>730.84160999999995</v>
      </c>
      <c r="BH42" s="41">
        <v>761.97311999999999</v>
      </c>
      <c r="BI42" s="41"/>
      <c r="BJ42" s="41"/>
      <c r="BK42" s="41"/>
      <c r="BL42" s="41"/>
      <c r="BM42" s="41"/>
      <c r="BN42" s="41"/>
      <c r="BO42" s="41"/>
      <c r="BP42" s="41"/>
      <c r="BQ42" s="41"/>
      <c r="BR42" s="41"/>
      <c r="BS42" s="41"/>
      <c r="BT42" s="41"/>
      <c r="BU42" s="41">
        <v>590.74532999999997</v>
      </c>
      <c r="BV42" s="41">
        <v>615.90917999999999</v>
      </c>
      <c r="BW42" s="41"/>
      <c r="BX42" s="41"/>
      <c r="BY42" s="41"/>
      <c r="BZ42" s="41"/>
      <c r="CA42" s="41"/>
      <c r="CB42" s="41"/>
      <c r="CC42" s="41"/>
      <c r="CD42" s="41"/>
      <c r="CE42" s="41">
        <v>778.22515999999996</v>
      </c>
      <c r="CF42" s="41">
        <v>811.37504999999999</v>
      </c>
      <c r="CG42" s="41"/>
      <c r="CH42" s="41"/>
      <c r="CI42" s="41"/>
      <c r="CJ42" s="41"/>
      <c r="CK42" s="41"/>
      <c r="CL42" s="41"/>
      <c r="CM42" s="41"/>
      <c r="CN42" s="41"/>
      <c r="CO42" s="41"/>
      <c r="CP42" s="41"/>
      <c r="CQ42" s="41">
        <v>49319.199999999997</v>
      </c>
      <c r="CR42" s="41">
        <v>74720.7</v>
      </c>
      <c r="CS42" s="41"/>
      <c r="CT42" s="41"/>
      <c r="CU42" s="41"/>
      <c r="CV42" s="41"/>
      <c r="CW42" s="41"/>
      <c r="CX42" s="41"/>
      <c r="CY42" s="41"/>
      <c r="CZ42" s="41"/>
      <c r="DA42" s="41"/>
      <c r="DB42" s="41"/>
      <c r="DC42" s="41">
        <v>86347.505239999999</v>
      </c>
      <c r="DD42" s="41">
        <v>113127.92630000001</v>
      </c>
      <c r="DE42" s="22"/>
      <c r="DF42" s="22"/>
      <c r="DG42" s="22"/>
      <c r="DH42" s="22"/>
      <c r="DI42" s="22"/>
      <c r="DJ42" s="22"/>
      <c r="DK42" s="22"/>
      <c r="DL42" s="22"/>
    </row>
    <row r="43" spans="1:116" s="6" customFormat="1" ht="58.5" x14ac:dyDescent="0.25">
      <c r="A43" s="37"/>
      <c r="B43" s="38" t="s">
        <v>73</v>
      </c>
      <c r="C43" s="39" t="str">
        <f t="shared" si="0"/>
        <v xml:space="preserve">   </v>
      </c>
      <c r="D43" s="40"/>
      <c r="E43" s="41">
        <v>98915.619250000003</v>
      </c>
      <c r="F43" s="41"/>
      <c r="G43" s="41">
        <v>15592.9434</v>
      </c>
      <c r="H43" s="41"/>
      <c r="I43" s="41"/>
      <c r="J43" s="41"/>
      <c r="K43" s="41"/>
      <c r="L43" s="41"/>
      <c r="M43" s="41"/>
      <c r="N43" s="41"/>
      <c r="O43" s="41"/>
      <c r="P43" s="41"/>
      <c r="Q43" s="41"/>
      <c r="R43" s="41"/>
      <c r="S43" s="41"/>
      <c r="T43" s="41"/>
      <c r="U43" s="41"/>
      <c r="V43" s="41"/>
      <c r="W43" s="41"/>
      <c r="X43" s="41"/>
      <c r="Y43" s="41">
        <v>192987.21</v>
      </c>
      <c r="Z43" s="41"/>
      <c r="AA43" s="41">
        <v>33760.21372</v>
      </c>
      <c r="AB43" s="41"/>
      <c r="AC43" s="41"/>
      <c r="AD43" s="41"/>
      <c r="AE43" s="41"/>
      <c r="AF43" s="41"/>
      <c r="AG43" s="41"/>
      <c r="AH43" s="41"/>
      <c r="AI43" s="41"/>
      <c r="AJ43" s="41"/>
      <c r="AK43" s="41"/>
      <c r="AL43" s="41"/>
      <c r="AM43" s="41"/>
      <c r="AN43" s="41"/>
      <c r="AO43" s="41"/>
      <c r="AP43" s="41"/>
      <c r="AQ43" s="41"/>
      <c r="AR43" s="41"/>
      <c r="AS43" s="41"/>
      <c r="AT43" s="41"/>
      <c r="AU43" s="41"/>
      <c r="AV43" s="41"/>
      <c r="AW43" s="41">
        <v>113740.46547</v>
      </c>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v>454996.45183999999</v>
      </c>
      <c r="DD43" s="41"/>
      <c r="DE43" s="22"/>
      <c r="DF43" s="22"/>
      <c r="DG43" s="22"/>
      <c r="DH43" s="22"/>
      <c r="DI43" s="22"/>
      <c r="DJ43" s="22"/>
      <c r="DK43" s="22"/>
      <c r="DL43" s="22"/>
    </row>
    <row r="44" spans="1:116"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42" t="s">
        <v>59</v>
      </c>
    </row>
    <row r="45" spans="1:116"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30"/>
    </row>
    <row r="46" spans="1:116"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row>
    <row r="47" spans="1:116"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row>
    <row r="48" spans="1:116"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row>
    <row r="49" spans="2:107"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row>
    <row r="50" spans="2:107"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2:107"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2:107"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2:107"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2:107"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2:107"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2:107"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2:107"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2:10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2:10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2:10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2:10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2:10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2:10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2:10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sheetData>
  <mergeCells count="58">
    <mergeCell ref="A12:W13"/>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 ref="AC15:AD15"/>
    <mergeCell ref="AE15:AF15"/>
    <mergeCell ref="CK15:CL15"/>
    <mergeCell ref="CW15:CX15"/>
    <mergeCell ref="CY15:CZ15"/>
    <mergeCell ref="DA15:DB15"/>
    <mergeCell ref="DC15:DD15"/>
    <mergeCell ref="CM15:CN15"/>
    <mergeCell ref="CO15:CP15"/>
    <mergeCell ref="CQ15:CR15"/>
    <mergeCell ref="CS15:CT15"/>
    <mergeCell ref="CU15:CV15"/>
    <mergeCell ref="AG15:AH15"/>
    <mergeCell ref="O15:P15"/>
    <mergeCell ref="Q15:R15"/>
    <mergeCell ref="S15:T15"/>
    <mergeCell ref="U15:V15"/>
    <mergeCell ref="W15:X15"/>
    <mergeCell ref="Y12:Z12"/>
    <mergeCell ref="BC15:BD15"/>
    <mergeCell ref="BE15:BF15"/>
    <mergeCell ref="BG15:BH15"/>
    <mergeCell ref="BI15:BJ15"/>
    <mergeCell ref="AS15:AT15"/>
    <mergeCell ref="AU15:AV15"/>
    <mergeCell ref="AW15:AX15"/>
    <mergeCell ref="AY15:AZ15"/>
    <mergeCell ref="BA15:BB15"/>
    <mergeCell ref="AK15:AL15"/>
    <mergeCell ref="AM15:AN15"/>
    <mergeCell ref="AO15:AP15"/>
    <mergeCell ref="AI15:AJ15"/>
    <mergeCell ref="AQ15:AR15"/>
    <mergeCell ref="AA15:AB15"/>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39370078740157483" bottom="0.35433070866141736" header="0.15748031496062992" footer="0.19685039370078741"/>
  <pageSetup paperSize="9" scale="24" fitToWidth="0" fitToHeight="0" orientation="landscape" horizontalDpi="4294967295" verticalDpi="4294967295" r:id="rId1"/>
  <headerFooter alignWithMargins="0">
    <oddFooter xml:space="preserve">&amp;C&amp;P
</oddFooter>
  </headerFooter>
  <colBreaks count="4" manualBreakCount="4">
    <brk id="26" max="43" man="1"/>
    <brk id="48" max="43" man="1"/>
    <brk id="70" max="43" man="1"/>
    <brk id="92" max="4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Позанок Анна Сергеевна</cp:lastModifiedBy>
  <cp:lastPrinted>2020-05-25T22:02:26Z</cp:lastPrinted>
  <dcterms:created xsi:type="dcterms:W3CDTF">2005-09-08T01:35:00Z</dcterms:created>
  <dcterms:modified xsi:type="dcterms:W3CDTF">2020-06-11T04:43:01Z</dcterms:modified>
</cp:coreProperties>
</file>